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peterk\Documents\KSD\Stomaž\popis-razpis\POPISI - kanalizacija\"/>
    </mc:Choice>
  </mc:AlternateContent>
  <xr:revisionPtr revIDLastSave="0" documentId="13_ncr:1_{762BE985-D9A2-4D10-81C9-B2D486F4DC7B}" xr6:coauthVersionLast="47" xr6:coauthVersionMax="47" xr10:uidLastSave="{00000000-0000-0000-0000-000000000000}"/>
  <bookViews>
    <workbookView xWindow="-120" yWindow="-120" windowWidth="29040" windowHeight="15840" tabRatio="876" firstSheet="1" activeTab="1" xr2:uid="{00000000-000D-0000-FFFF-FFFF00000000}"/>
  </bookViews>
  <sheets>
    <sheet name="SKUPNA" sheetId="26" state="hidden" r:id="rId1"/>
    <sheet name="REKAPITULACIJA" sheetId="1" r:id="rId2"/>
    <sheet name="FK1" sheetId="3" r:id="rId3"/>
    <sheet name="FK1.1" sheetId="6" r:id="rId4"/>
    <sheet name="FK1.2" sheetId="7" r:id="rId5"/>
    <sheet name="FK1.3" sheetId="8" r:id="rId6"/>
    <sheet name="FK1.4" sheetId="9" r:id="rId7"/>
    <sheet name="FK1.5" sheetId="10" r:id="rId8"/>
    <sheet name="FK1.6" sheetId="11" r:id="rId9"/>
    <sheet name="FK2" sheetId="24" r:id="rId10"/>
    <sheet name="FK2.1" sheetId="13" r:id="rId11"/>
    <sheet name="FK2.2" sheetId="15" r:id="rId12"/>
    <sheet name="FK2.3" sheetId="16" r:id="rId13"/>
    <sheet name="FK3" sheetId="18" r:id="rId14"/>
    <sheet name="FK3.1" sheetId="19" r:id="rId15"/>
    <sheet name="FK4" sheetId="20" r:id="rId16"/>
    <sheet name="FK4.1" sheetId="25" r:id="rId17"/>
    <sheet name="FK5" sheetId="21" r:id="rId18"/>
    <sheet name="TV1" sheetId="22" r:id="rId19"/>
    <sheet name="TV2" sheetId="14" r:id="rId20"/>
    <sheet name="Č1-Č2" sheetId="23" r:id="rId21"/>
    <sheet name="NN Priključek ČR1" sheetId="30" r:id="rId22"/>
    <sheet name="NN prikljujček ČR 2" sheetId="31" r:id="rId23"/>
    <sheet name="OPREMA ČR1" sheetId="32" r:id="rId24"/>
    <sheet name="OPREMA ČR2" sheetId="33" r:id="rId25"/>
  </sheets>
  <externalReferences>
    <externalReference r:id="rId26"/>
    <externalReference r:id="rId27"/>
    <externalReference r:id="rId28"/>
    <externalReference r:id="rId29"/>
    <externalReference r:id="rId30"/>
  </externalReferences>
  <definedNames>
    <definedName name="_xlnm.Print_Titles" localSheetId="20">'Č1-Č2'!$9:$9</definedName>
    <definedName name="_xlnm.Print_Titles" localSheetId="2">'FK1'!$7:$7</definedName>
    <definedName name="_xlnm.Print_Titles" localSheetId="3">'FK1.1'!$7:$7</definedName>
    <definedName name="_xlnm.Print_Titles" localSheetId="4">'FK1.2'!$7:$7</definedName>
    <definedName name="_xlnm.Print_Titles" localSheetId="5">'FK1.3'!$7:$7</definedName>
    <definedName name="_xlnm.Print_Titles" localSheetId="6">'FK1.4'!$7:$7</definedName>
    <definedName name="_xlnm.Print_Titles" localSheetId="7">'FK1.5'!$7:$7</definedName>
    <definedName name="_xlnm.Print_Titles" localSheetId="8">'FK1.6'!$7:$7</definedName>
    <definedName name="_xlnm.Print_Titles" localSheetId="9">'FK2'!$7:$7</definedName>
    <definedName name="_xlnm.Print_Titles" localSheetId="10">'FK2.1'!$7:$7</definedName>
    <definedName name="_xlnm.Print_Titles" localSheetId="11">'FK2.2'!$7:$7</definedName>
    <definedName name="_xlnm.Print_Titles" localSheetId="12">'FK2.3'!$7:$7</definedName>
    <definedName name="_xlnm.Print_Titles" localSheetId="13">'FK3'!$7:$7</definedName>
    <definedName name="_xlnm.Print_Titles" localSheetId="14">'FK3.1'!$7:$7</definedName>
    <definedName name="_xlnm.Print_Titles" localSheetId="15">'FK4'!$7:$7</definedName>
    <definedName name="_xlnm.Print_Titles" localSheetId="16">'FK4.1'!$7:$7</definedName>
    <definedName name="_xlnm.Print_Titles" localSheetId="17">'FK5'!$7:$7</definedName>
    <definedName name="_xlnm.Print_Titles" localSheetId="18">'TV1'!$7:$7</definedName>
    <definedName name="_xlnm.Print_Titles" localSheetId="19">'TV2'!$7:$7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1" l="1"/>
  <c r="G53" i="30"/>
  <c r="G53" i="31"/>
  <c r="G65" i="32"/>
  <c r="G30" i="33"/>
  <c r="H30" i="33"/>
  <c r="G31" i="33"/>
  <c r="H31" i="33" s="1"/>
  <c r="G32" i="33"/>
  <c r="H32" i="33" s="1"/>
  <c r="G33" i="33"/>
  <c r="H33" i="33" s="1"/>
  <c r="G34" i="33"/>
  <c r="H34" i="33" s="1"/>
  <c r="G35" i="33"/>
  <c r="H35" i="33" s="1"/>
  <c r="G38" i="33"/>
  <c r="H38" i="33"/>
  <c r="G39" i="33"/>
  <c r="H39" i="33" s="1"/>
  <c r="G40" i="33"/>
  <c r="H40" i="33" s="1"/>
  <c r="G41" i="33"/>
  <c r="H41" i="33" s="1"/>
  <c r="G42" i="33"/>
  <c r="H42" i="33"/>
  <c r="G52" i="33"/>
  <c r="H52" i="33" s="1"/>
  <c r="G17" i="30"/>
  <c r="H17" i="30" s="1"/>
  <c r="G31" i="30"/>
  <c r="H31" i="30"/>
  <c r="G36" i="30"/>
  <c r="H36" i="30" s="1"/>
  <c r="G41" i="30"/>
  <c r="H41" i="30" s="1"/>
  <c r="F53" i="33"/>
  <c r="F65" i="33" s="1"/>
  <c r="H65" i="33" s="1"/>
  <c r="F51" i="33"/>
  <c r="F64" i="33" s="1"/>
  <c r="F49" i="33"/>
  <c r="G49" i="33" s="1"/>
  <c r="H49" i="33" s="1"/>
  <c r="F46" i="33"/>
  <c r="G46" i="33" s="1"/>
  <c r="F45" i="33"/>
  <c r="G45" i="33" s="1"/>
  <c r="H45" i="33" s="1"/>
  <c r="F44" i="33"/>
  <c r="G44" i="33" s="1"/>
  <c r="F37" i="33"/>
  <c r="F61" i="33" s="1"/>
  <c r="G61" i="33" s="1"/>
  <c r="H61" i="33" s="1"/>
  <c r="F29" i="33"/>
  <c r="F60" i="33" s="1"/>
  <c r="G60" i="33" s="1"/>
  <c r="H60" i="33" s="1"/>
  <c r="F25" i="33"/>
  <c r="G25" i="33" s="1"/>
  <c r="H25" i="33" s="1"/>
  <c r="F24" i="33"/>
  <c r="F26" i="33" s="1"/>
  <c r="F59" i="33" s="1"/>
  <c r="G59" i="33" s="1"/>
  <c r="H59" i="33" s="1"/>
  <c r="F20" i="33"/>
  <c r="G20" i="33" s="1"/>
  <c r="G21" i="33" s="1"/>
  <c r="F21" i="33"/>
  <c r="F58" i="33" s="1"/>
  <c r="G58" i="33" s="1"/>
  <c r="H58" i="33" s="1"/>
  <c r="F15" i="33"/>
  <c r="G15" i="33" s="1"/>
  <c r="H15" i="33" s="1"/>
  <c r="F14" i="33"/>
  <c r="G14" i="33" s="1"/>
  <c r="F13" i="33"/>
  <c r="G13" i="33" s="1"/>
  <c r="H13" i="33" s="1"/>
  <c r="F9" i="33"/>
  <c r="G9" i="33" s="1"/>
  <c r="H9" i="33" s="1"/>
  <c r="F8" i="33"/>
  <c r="G8" i="33" s="1"/>
  <c r="F7" i="33"/>
  <c r="G7" i="33" s="1"/>
  <c r="H7" i="33" s="1"/>
  <c r="F5" i="33"/>
  <c r="G5" i="33" s="1"/>
  <c r="H5" i="33" s="1"/>
  <c r="F4" i="33"/>
  <c r="G37" i="33" l="1"/>
  <c r="H37" i="33" s="1"/>
  <c r="H53" i="33"/>
  <c r="G16" i="33"/>
  <c r="F16" i="33"/>
  <c r="G29" i="33"/>
  <c r="H29" i="33" s="1"/>
  <c r="H44" i="33"/>
  <c r="G64" i="33"/>
  <c r="H64" i="33" s="1"/>
  <c r="F63" i="33"/>
  <c r="G63" i="33" s="1"/>
  <c r="H63" i="33" s="1"/>
  <c r="G4" i="33"/>
  <c r="H4" i="33" s="1"/>
  <c r="H10" i="33" s="1"/>
  <c r="H46" i="33"/>
  <c r="H20" i="33"/>
  <c r="H21" i="33" s="1"/>
  <c r="H14" i="33"/>
  <c r="H16" i="33" s="1"/>
  <c r="H8" i="33"/>
  <c r="G24" i="33"/>
  <c r="G51" i="33"/>
  <c r="H51" i="33" s="1"/>
  <c r="F47" i="33"/>
  <c r="F10" i="33"/>
  <c r="G10" i="33" l="1"/>
  <c r="H24" i="33"/>
  <c r="H26" i="33" s="1"/>
  <c r="G26" i="33"/>
  <c r="F57" i="33"/>
  <c r="G57" i="33" s="1"/>
  <c r="F56" i="33"/>
  <c r="F62" i="33"/>
  <c r="G47" i="33"/>
  <c r="H47" i="33" s="1"/>
  <c r="F53" i="32"/>
  <c r="F51" i="32"/>
  <c r="F49" i="32"/>
  <c r="F46" i="32"/>
  <c r="F45" i="32"/>
  <c r="G45" i="32" s="1"/>
  <c r="H45" i="32" s="1"/>
  <c r="F44" i="32"/>
  <c r="F37" i="32"/>
  <c r="F29" i="32"/>
  <c r="F25" i="32"/>
  <c r="G25" i="32" s="1"/>
  <c r="H25" i="32" s="1"/>
  <c r="F24" i="32"/>
  <c r="F20" i="32"/>
  <c r="F21" i="32"/>
  <c r="F15" i="32"/>
  <c r="F14" i="32"/>
  <c r="F13" i="32"/>
  <c r="F9" i="32"/>
  <c r="F8" i="32"/>
  <c r="F7" i="32"/>
  <c r="G7" i="32" s="1"/>
  <c r="H7" i="32" s="1"/>
  <c r="F5" i="32"/>
  <c r="G5" i="32" s="1"/>
  <c r="F4" i="32"/>
  <c r="H57" i="33" l="1"/>
  <c r="G56" i="33"/>
  <c r="H56" i="33" s="1"/>
  <c r="F66" i="33"/>
  <c r="C52" i="1" s="1"/>
  <c r="G62" i="33"/>
  <c r="H62" i="33" s="1"/>
  <c r="H5" i="32"/>
  <c r="F58" i="32"/>
  <c r="G9" i="32"/>
  <c r="H9" i="32" s="1"/>
  <c r="F65" i="32"/>
  <c r="H53" i="32"/>
  <c r="F16" i="32"/>
  <c r="G13" i="32"/>
  <c r="G20" i="32"/>
  <c r="H20" i="32" s="1"/>
  <c r="G46" i="32"/>
  <c r="H46" i="32" s="1"/>
  <c r="F61" i="32"/>
  <c r="G37" i="32"/>
  <c r="F63" i="32"/>
  <c r="G49" i="32"/>
  <c r="F10" i="32"/>
  <c r="G4" i="32"/>
  <c r="F60" i="32"/>
  <c r="G29" i="32"/>
  <c r="G14" i="32"/>
  <c r="H14" i="32"/>
  <c r="G8" i="32"/>
  <c r="H8" i="32" s="1"/>
  <c r="G15" i="32"/>
  <c r="H15" i="32"/>
  <c r="F26" i="32"/>
  <c r="G24" i="32"/>
  <c r="H24" i="32"/>
  <c r="F47" i="32"/>
  <c r="G44" i="32"/>
  <c r="F64" i="32"/>
  <c r="G51" i="32"/>
  <c r="G21" i="32" l="1"/>
  <c r="G58" i="32" s="1"/>
  <c r="G10" i="32"/>
  <c r="G56" i="32" s="1"/>
  <c r="H13" i="32"/>
  <c r="H16" i="32" s="1"/>
  <c r="G16" i="32"/>
  <c r="G57" i="32" s="1"/>
  <c r="H49" i="32"/>
  <c r="G63" i="32"/>
  <c r="H63" i="32" s="1"/>
  <c r="H37" i="32"/>
  <c r="G61" i="32"/>
  <c r="H29" i="32"/>
  <c r="G60" i="32"/>
  <c r="H60" i="32" s="1"/>
  <c r="H10" i="32"/>
  <c r="H61" i="32"/>
  <c r="H51" i="32"/>
  <c r="G64" i="32"/>
  <c r="H64" i="32" s="1"/>
  <c r="H44" i="32"/>
  <c r="H47" i="32" s="1"/>
  <c r="G47" i="32"/>
  <c r="G62" i="32" s="1"/>
  <c r="H4" i="32"/>
  <c r="G66" i="33"/>
  <c r="D52" i="1" s="1"/>
  <c r="H66" i="33"/>
  <c r="E52" i="1" s="1"/>
  <c r="H21" i="32"/>
  <c r="F57" i="32"/>
  <c r="H57" i="32" s="1"/>
  <c r="F59" i="32"/>
  <c r="G26" i="32"/>
  <c r="G59" i="32" s="1"/>
  <c r="H26" i="32"/>
  <c r="F62" i="32"/>
  <c r="H65" i="32"/>
  <c r="F56" i="32"/>
  <c r="F44" i="31"/>
  <c r="F42" i="31"/>
  <c r="F39" i="31"/>
  <c r="F38" i="31"/>
  <c r="G38" i="31" s="1"/>
  <c r="H38" i="31" s="1"/>
  <c r="F34" i="31"/>
  <c r="G34" i="31" s="1"/>
  <c r="H34" i="31" s="1"/>
  <c r="F33" i="31"/>
  <c r="F29" i="31"/>
  <c r="F28" i="31"/>
  <c r="G28" i="31" s="1"/>
  <c r="H28" i="31" s="1"/>
  <c r="F27" i="31"/>
  <c r="F26" i="31"/>
  <c r="G26" i="31" s="1"/>
  <c r="H26" i="31" s="1"/>
  <c r="F25" i="31"/>
  <c r="F24" i="31"/>
  <c r="G24" i="31" s="1"/>
  <c r="H24" i="31" s="1"/>
  <c r="F23" i="31"/>
  <c r="F22" i="31"/>
  <c r="G22" i="31" s="1"/>
  <c r="H22" i="31" s="1"/>
  <c r="F21" i="31"/>
  <c r="F20" i="31"/>
  <c r="G20" i="31" s="1"/>
  <c r="H20" i="31" s="1"/>
  <c r="F19" i="31"/>
  <c r="F15" i="31"/>
  <c r="F14" i="31"/>
  <c r="F10" i="31"/>
  <c r="F9" i="31"/>
  <c r="F8" i="31"/>
  <c r="F7" i="31"/>
  <c r="F6" i="31"/>
  <c r="G6" i="31" s="1"/>
  <c r="H6" i="31" s="1"/>
  <c r="F5" i="31"/>
  <c r="F44" i="30"/>
  <c r="F42" i="30"/>
  <c r="G42" i="30" s="1"/>
  <c r="F39" i="30"/>
  <c r="F38" i="30"/>
  <c r="G38" i="30" s="1"/>
  <c r="F34" i="30"/>
  <c r="G34" i="30" s="1"/>
  <c r="H34" i="30" s="1"/>
  <c r="F33" i="30"/>
  <c r="F29" i="30"/>
  <c r="F28" i="30"/>
  <c r="G28" i="30" s="1"/>
  <c r="H28" i="30" s="1"/>
  <c r="F27" i="30"/>
  <c r="F26" i="30"/>
  <c r="G26" i="30" s="1"/>
  <c r="H26" i="30" s="1"/>
  <c r="F25" i="30"/>
  <c r="F24" i="30"/>
  <c r="G24" i="30" s="1"/>
  <c r="H24" i="30" s="1"/>
  <c r="F23" i="30"/>
  <c r="F22" i="30"/>
  <c r="G22" i="30" s="1"/>
  <c r="H22" i="30" s="1"/>
  <c r="F21" i="30"/>
  <c r="F20" i="30"/>
  <c r="G20" i="30" s="1"/>
  <c r="H20" i="30" s="1"/>
  <c r="F19" i="30"/>
  <c r="F15" i="30"/>
  <c r="F14" i="30"/>
  <c r="F10" i="30"/>
  <c r="H10" i="30" s="1"/>
  <c r="F9" i="30"/>
  <c r="F8" i="30"/>
  <c r="G8" i="30" s="1"/>
  <c r="H8" i="30" s="1"/>
  <c r="F7" i="30"/>
  <c r="F6" i="30"/>
  <c r="G6" i="30" s="1"/>
  <c r="H6" i="30" s="1"/>
  <c r="F5" i="30"/>
  <c r="F88" i="23"/>
  <c r="F84" i="23"/>
  <c r="F83" i="23"/>
  <c r="H83" i="23" s="1"/>
  <c r="F82" i="23"/>
  <c r="H82" i="23" s="1"/>
  <c r="F81" i="23"/>
  <c r="F80" i="23"/>
  <c r="F79" i="23"/>
  <c r="G79" i="23" s="1"/>
  <c r="H79" i="23" s="1"/>
  <c r="F78" i="23"/>
  <c r="F77" i="23"/>
  <c r="H77" i="23" s="1"/>
  <c r="F76" i="23"/>
  <c r="H76" i="23" s="1"/>
  <c r="F75" i="23"/>
  <c r="F71" i="23"/>
  <c r="F67" i="23"/>
  <c r="F61" i="23"/>
  <c r="F48" i="23"/>
  <c r="F44" i="23"/>
  <c r="F38" i="23"/>
  <c r="F25" i="23"/>
  <c r="F21" i="23"/>
  <c r="G21" i="23" s="1"/>
  <c r="H21" i="23" s="1"/>
  <c r="F20" i="23"/>
  <c r="G20" i="23" s="1"/>
  <c r="H20" i="23" s="1"/>
  <c r="F19" i="23"/>
  <c r="F18" i="23"/>
  <c r="F17" i="23"/>
  <c r="G17" i="23" s="1"/>
  <c r="H17" i="23" s="1"/>
  <c r="G16" i="23"/>
  <c r="F16" i="23"/>
  <c r="F15" i="23"/>
  <c r="F56" i="14"/>
  <c r="F55" i="14"/>
  <c r="G55" i="14" s="1"/>
  <c r="H55" i="14" s="1"/>
  <c r="F51" i="14"/>
  <c r="F50" i="14"/>
  <c r="G50" i="14" s="1"/>
  <c r="H50" i="14" s="1"/>
  <c r="F49" i="14"/>
  <c r="G49" i="14" s="1"/>
  <c r="F48" i="14"/>
  <c r="F47" i="14"/>
  <c r="F46" i="14"/>
  <c r="H46" i="14" s="1"/>
  <c r="F47" i="22"/>
  <c r="F46" i="22"/>
  <c r="G46" i="22" s="1"/>
  <c r="H46" i="22" s="1"/>
  <c r="F42" i="22"/>
  <c r="F41" i="22"/>
  <c r="G41" i="22" s="1"/>
  <c r="H41" i="22" s="1"/>
  <c r="F40" i="22"/>
  <c r="G40" i="22" s="1"/>
  <c r="F39" i="22"/>
  <c r="F38" i="22"/>
  <c r="F37" i="22"/>
  <c r="H37" i="22" s="1"/>
  <c r="F33" i="22"/>
  <c r="F32" i="22"/>
  <c r="G32" i="22" s="1"/>
  <c r="H32" i="22" s="1"/>
  <c r="G31" i="22"/>
  <c r="H31" i="22" s="1"/>
  <c r="F31" i="22"/>
  <c r="F30" i="22"/>
  <c r="F29" i="22"/>
  <c r="F28" i="22"/>
  <c r="G28" i="22" s="1"/>
  <c r="H28" i="22" s="1"/>
  <c r="F27" i="22"/>
  <c r="G27" i="22" s="1"/>
  <c r="H27" i="22" s="1"/>
  <c r="F22" i="22"/>
  <c r="G22" i="22" s="1"/>
  <c r="H22" i="22" s="1"/>
  <c r="F21" i="22"/>
  <c r="G21" i="22" s="1"/>
  <c r="H21" i="22" s="1"/>
  <c r="F43" i="21"/>
  <c r="F42" i="21"/>
  <c r="G42" i="21" s="1"/>
  <c r="H42" i="21" s="1"/>
  <c r="F38" i="21"/>
  <c r="F37" i="21"/>
  <c r="G37" i="21" s="1"/>
  <c r="H37" i="21" s="1"/>
  <c r="F36" i="21"/>
  <c r="F35" i="21"/>
  <c r="H35" i="21" s="1"/>
  <c r="F34" i="21"/>
  <c r="F33" i="21"/>
  <c r="H33" i="21" s="1"/>
  <c r="F29" i="21"/>
  <c r="F28" i="21"/>
  <c r="G28" i="21" s="1"/>
  <c r="H28" i="21" s="1"/>
  <c r="F27" i="21"/>
  <c r="G27" i="21" s="1"/>
  <c r="H27" i="21" s="1"/>
  <c r="F26" i="21"/>
  <c r="F21" i="21"/>
  <c r="G21" i="21" s="1"/>
  <c r="H21" i="21" s="1"/>
  <c r="F45" i="25"/>
  <c r="F44" i="25"/>
  <c r="G44" i="25" s="1"/>
  <c r="H44" i="25" s="1"/>
  <c r="F40" i="25"/>
  <c r="F39" i="25"/>
  <c r="G39" i="25" s="1"/>
  <c r="H39" i="25" s="1"/>
  <c r="F38" i="25"/>
  <c r="G38" i="25" s="1"/>
  <c r="H38" i="25" s="1"/>
  <c r="F37" i="25"/>
  <c r="F36" i="25"/>
  <c r="F35" i="25"/>
  <c r="H35" i="25" s="1"/>
  <c r="F31" i="25"/>
  <c r="F30" i="25"/>
  <c r="G30" i="25" s="1"/>
  <c r="H30" i="25" s="1"/>
  <c r="F56" i="18"/>
  <c r="H56" i="18" s="1"/>
  <c r="F55" i="18"/>
  <c r="F51" i="18"/>
  <c r="F48" i="18"/>
  <c r="F47" i="18"/>
  <c r="F47" i="16"/>
  <c r="F46" i="16"/>
  <c r="G46" i="16" s="1"/>
  <c r="H46" i="16" s="1"/>
  <c r="F42" i="16"/>
  <c r="F41" i="16"/>
  <c r="G41" i="16" s="1"/>
  <c r="H41" i="16" s="1"/>
  <c r="F40" i="16"/>
  <c r="G40" i="16" s="1"/>
  <c r="F39" i="16"/>
  <c r="F38" i="16"/>
  <c r="F37" i="16"/>
  <c r="H37" i="16" s="1"/>
  <c r="F33" i="16"/>
  <c r="F32" i="16"/>
  <c r="G32" i="16" s="1"/>
  <c r="H32" i="16" s="1"/>
  <c r="F54" i="13"/>
  <c r="F53" i="13"/>
  <c r="G53" i="13" s="1"/>
  <c r="H53" i="13" s="1"/>
  <c r="F49" i="13"/>
  <c r="F48" i="13"/>
  <c r="G48" i="13" s="1"/>
  <c r="H48" i="13" s="1"/>
  <c r="F47" i="13"/>
  <c r="G47" i="13" s="1"/>
  <c r="H47" i="13" s="1"/>
  <c r="F46" i="13"/>
  <c r="F45" i="13"/>
  <c r="F44" i="13"/>
  <c r="H44" i="13" s="1"/>
  <c r="F38" i="13"/>
  <c r="G38" i="13" s="1"/>
  <c r="H38" i="13" s="1"/>
  <c r="F37" i="13"/>
  <c r="F36" i="13"/>
  <c r="F35" i="13"/>
  <c r="G35" i="13" s="1"/>
  <c r="H35" i="13" s="1"/>
  <c r="F31" i="13"/>
  <c r="F30" i="13"/>
  <c r="G30" i="13" s="1"/>
  <c r="H30" i="13" s="1"/>
  <c r="F29" i="13"/>
  <c r="G29" i="13" s="1"/>
  <c r="H29" i="13" s="1"/>
  <c r="F28" i="13"/>
  <c r="F27" i="13"/>
  <c r="F57" i="24"/>
  <c r="F56" i="24"/>
  <c r="G56" i="24" s="1"/>
  <c r="H56" i="24" s="1"/>
  <c r="F52" i="24"/>
  <c r="F49" i="24"/>
  <c r="F48" i="24"/>
  <c r="F47" i="24"/>
  <c r="H47" i="24" s="1"/>
  <c r="F41" i="24"/>
  <c r="G41" i="24" s="1"/>
  <c r="H41" i="24" s="1"/>
  <c r="F40" i="24"/>
  <c r="F39" i="24"/>
  <c r="F38" i="24"/>
  <c r="G38" i="24" s="1"/>
  <c r="H38" i="24" s="1"/>
  <c r="F34" i="24"/>
  <c r="F33" i="24"/>
  <c r="G33" i="24" s="1"/>
  <c r="H33" i="24" s="1"/>
  <c r="F32" i="24"/>
  <c r="G32" i="24" s="1"/>
  <c r="H32" i="24" s="1"/>
  <c r="F31" i="24"/>
  <c r="F30" i="24"/>
  <c r="F29" i="24"/>
  <c r="G29" i="24" s="1"/>
  <c r="H29" i="24" s="1"/>
  <c r="F23" i="24"/>
  <c r="G23" i="24" s="1"/>
  <c r="H23" i="24" s="1"/>
  <c r="F22" i="24"/>
  <c r="G22" i="24" s="1"/>
  <c r="H22" i="24" s="1"/>
  <c r="H16" i="23" l="1"/>
  <c r="H40" i="16"/>
  <c r="G43" i="16"/>
  <c r="H40" i="22"/>
  <c r="G43" i="22"/>
  <c r="H49" i="14"/>
  <c r="G52" i="14"/>
  <c r="H38" i="30"/>
  <c r="H15" i="23"/>
  <c r="G15" i="23"/>
  <c r="H42" i="30"/>
  <c r="G52" i="30"/>
  <c r="H59" i="32"/>
  <c r="G48" i="16"/>
  <c r="F52" i="30"/>
  <c r="H52" i="30" s="1"/>
  <c r="F40" i="31"/>
  <c r="G48" i="22"/>
  <c r="G58" i="24"/>
  <c r="G57" i="14"/>
  <c r="G36" i="21"/>
  <c r="H36" i="21" s="1"/>
  <c r="G19" i="23"/>
  <c r="H19" i="23" s="1"/>
  <c r="F51" i="31"/>
  <c r="G40" i="31"/>
  <c r="F11" i="31"/>
  <c r="G5" i="31"/>
  <c r="G9" i="31"/>
  <c r="H9" i="31" s="1"/>
  <c r="F30" i="31"/>
  <c r="G19" i="31"/>
  <c r="H19" i="31" s="1"/>
  <c r="G23" i="31"/>
  <c r="H23" i="31" s="1"/>
  <c r="G27" i="31"/>
  <c r="H27" i="31" s="1"/>
  <c r="G42" i="31"/>
  <c r="G8" i="31"/>
  <c r="H8" i="31" s="1"/>
  <c r="G15" i="31"/>
  <c r="H15" i="31" s="1"/>
  <c r="H10" i="31"/>
  <c r="F53" i="31"/>
  <c r="H44" i="31"/>
  <c r="F35" i="31"/>
  <c r="G33" i="31"/>
  <c r="H33" i="31" s="1"/>
  <c r="G7" i="31"/>
  <c r="H7" i="31" s="1"/>
  <c r="F16" i="31"/>
  <c r="G14" i="31"/>
  <c r="G21" i="31"/>
  <c r="H21" i="31" s="1"/>
  <c r="G25" i="31"/>
  <c r="H25" i="31"/>
  <c r="G29" i="31"/>
  <c r="H29" i="31" s="1"/>
  <c r="G39" i="31"/>
  <c r="H39" i="31"/>
  <c r="F52" i="31"/>
  <c r="H58" i="32"/>
  <c r="G66" i="32"/>
  <c r="D50" i="1" s="1"/>
  <c r="H56" i="32"/>
  <c r="F66" i="32"/>
  <c r="C50" i="1" s="1"/>
  <c r="H62" i="32"/>
  <c r="F11" i="30"/>
  <c r="G7" i="30"/>
  <c r="H7" i="30" s="1"/>
  <c r="F16" i="30"/>
  <c r="G14" i="30"/>
  <c r="H14" i="30" s="1"/>
  <c r="G21" i="30"/>
  <c r="H21" i="30" s="1"/>
  <c r="G25" i="30"/>
  <c r="H25" i="30" s="1"/>
  <c r="G29" i="30"/>
  <c r="H29" i="30" s="1"/>
  <c r="F40" i="30"/>
  <c r="G39" i="30"/>
  <c r="H39" i="30" s="1"/>
  <c r="G15" i="30"/>
  <c r="H15" i="30" s="1"/>
  <c r="F35" i="30"/>
  <c r="G33" i="30"/>
  <c r="H33" i="30" s="1"/>
  <c r="G5" i="30"/>
  <c r="G9" i="30"/>
  <c r="H9" i="30" s="1"/>
  <c r="F30" i="30"/>
  <c r="G19" i="30"/>
  <c r="H19" i="30" s="1"/>
  <c r="G23" i="30"/>
  <c r="H23" i="30" s="1"/>
  <c r="G27" i="30"/>
  <c r="H27" i="30" s="1"/>
  <c r="F53" i="30"/>
  <c r="H44" i="30"/>
  <c r="G88" i="23"/>
  <c r="H84" i="23"/>
  <c r="H81" i="23"/>
  <c r="G80" i="23"/>
  <c r="H80" i="23" s="1"/>
  <c r="H75" i="23"/>
  <c r="G78" i="23"/>
  <c r="G71" i="23"/>
  <c r="G67" i="23"/>
  <c r="H67" i="23" s="1"/>
  <c r="G61" i="23"/>
  <c r="H61" i="23" s="1"/>
  <c r="G48" i="23"/>
  <c r="G44" i="23"/>
  <c r="H44" i="23" s="1"/>
  <c r="G38" i="23"/>
  <c r="H38" i="23" s="1"/>
  <c r="G25" i="23"/>
  <c r="H25" i="23" s="1"/>
  <c r="G18" i="23"/>
  <c r="H56" i="14"/>
  <c r="H57" i="14" s="1"/>
  <c r="H51" i="14"/>
  <c r="H48" i="14"/>
  <c r="H47" i="14"/>
  <c r="H47" i="22"/>
  <c r="H48" i="22" s="1"/>
  <c r="H42" i="22"/>
  <c r="H39" i="22"/>
  <c r="H38" i="22"/>
  <c r="G30" i="22"/>
  <c r="H30" i="22" s="1"/>
  <c r="G29" i="22"/>
  <c r="H29" i="22" s="1"/>
  <c r="H34" i="22" s="1"/>
  <c r="G33" i="22"/>
  <c r="H33" i="22" s="1"/>
  <c r="H43" i="21"/>
  <c r="H34" i="21"/>
  <c r="H38" i="21"/>
  <c r="G26" i="21"/>
  <c r="H26" i="21" s="1"/>
  <c r="G29" i="21"/>
  <c r="H29" i="21" s="1"/>
  <c r="H45" i="25"/>
  <c r="H46" i="25" s="1"/>
  <c r="G46" i="25"/>
  <c r="H37" i="25"/>
  <c r="H36" i="25"/>
  <c r="H40" i="25"/>
  <c r="G31" i="25"/>
  <c r="H31" i="25" s="1"/>
  <c r="G57" i="18"/>
  <c r="H51" i="18"/>
  <c r="H48" i="18"/>
  <c r="H47" i="18"/>
  <c r="H47" i="16"/>
  <c r="H48" i="16" s="1"/>
  <c r="H42" i="16"/>
  <c r="H39" i="16"/>
  <c r="H38" i="16"/>
  <c r="G33" i="16"/>
  <c r="H33" i="16" s="1"/>
  <c r="H46" i="13"/>
  <c r="H45" i="13"/>
  <c r="H49" i="13"/>
  <c r="G37" i="13"/>
  <c r="H37" i="13" s="1"/>
  <c r="G36" i="13"/>
  <c r="H36" i="13" s="1"/>
  <c r="G28" i="13"/>
  <c r="H28" i="13" s="1"/>
  <c r="G27" i="13"/>
  <c r="G31" i="13"/>
  <c r="H31" i="13" s="1"/>
  <c r="H57" i="24"/>
  <c r="H58" i="24" s="1"/>
  <c r="H49" i="24"/>
  <c r="H48" i="24"/>
  <c r="H52" i="24"/>
  <c r="G40" i="24"/>
  <c r="H40" i="24" s="1"/>
  <c r="G39" i="24"/>
  <c r="H39" i="24" s="1"/>
  <c r="H34" i="24"/>
  <c r="G31" i="24"/>
  <c r="H31" i="24" s="1"/>
  <c r="G30" i="24"/>
  <c r="H30" i="24" s="1"/>
  <c r="G34" i="24"/>
  <c r="F43" i="11"/>
  <c r="F42" i="11"/>
  <c r="G42" i="11" s="1"/>
  <c r="H42" i="11" s="1"/>
  <c r="F38" i="11"/>
  <c r="F37" i="11"/>
  <c r="G37" i="11" s="1"/>
  <c r="H37" i="11" s="1"/>
  <c r="F36" i="11"/>
  <c r="G36" i="11" s="1"/>
  <c r="H36" i="11" s="1"/>
  <c r="F35" i="11"/>
  <c r="F34" i="11"/>
  <c r="F33" i="11"/>
  <c r="H33" i="11" s="1"/>
  <c r="F29" i="11"/>
  <c r="G29" i="11" s="1"/>
  <c r="H29" i="11" s="1"/>
  <c r="F28" i="11"/>
  <c r="G28" i="11" s="1"/>
  <c r="H28" i="11" s="1"/>
  <c r="F27" i="11"/>
  <c r="G27" i="11" s="1"/>
  <c r="F26" i="11"/>
  <c r="F21" i="11"/>
  <c r="G21" i="11" s="1"/>
  <c r="H21" i="11" s="1"/>
  <c r="F54" i="10"/>
  <c r="F53" i="10"/>
  <c r="G53" i="10" s="1"/>
  <c r="F49" i="10"/>
  <c r="F48" i="10"/>
  <c r="G48" i="10" s="1"/>
  <c r="H48" i="10" s="1"/>
  <c r="F47" i="10"/>
  <c r="G47" i="10" s="1"/>
  <c r="H47" i="10" s="1"/>
  <c r="F46" i="10"/>
  <c r="F45" i="10"/>
  <c r="F44" i="10"/>
  <c r="F38" i="10"/>
  <c r="G38" i="10" s="1"/>
  <c r="H38" i="10" s="1"/>
  <c r="F37" i="10"/>
  <c r="F36" i="10"/>
  <c r="F35" i="10"/>
  <c r="G35" i="10" s="1"/>
  <c r="H35" i="10" s="1"/>
  <c r="F31" i="10"/>
  <c r="F30" i="10"/>
  <c r="G30" i="10" s="1"/>
  <c r="H30" i="10" s="1"/>
  <c r="F29" i="10"/>
  <c r="G29" i="10" s="1"/>
  <c r="H29" i="10" s="1"/>
  <c r="F28" i="10"/>
  <c r="F27" i="10"/>
  <c r="F22" i="10"/>
  <c r="G22" i="10" s="1"/>
  <c r="H22" i="10" s="1"/>
  <c r="F21" i="10"/>
  <c r="G21" i="10" s="1"/>
  <c r="H21" i="10" s="1"/>
  <c r="F46" i="9"/>
  <c r="H46" i="9" s="1"/>
  <c r="F45" i="9"/>
  <c r="F41" i="9"/>
  <c r="H41" i="9" s="1"/>
  <c r="F40" i="9"/>
  <c r="F39" i="9"/>
  <c r="F38" i="9"/>
  <c r="H38" i="9" s="1"/>
  <c r="F37" i="9"/>
  <c r="H37" i="9" s="1"/>
  <c r="F36" i="9"/>
  <c r="H36" i="9" s="1"/>
  <c r="F32" i="9"/>
  <c r="F56" i="7"/>
  <c r="F55" i="7"/>
  <c r="F51" i="7"/>
  <c r="F50" i="7"/>
  <c r="G50" i="7" s="1"/>
  <c r="H50" i="7" s="1"/>
  <c r="F49" i="7"/>
  <c r="G49" i="7" s="1"/>
  <c r="H49" i="7" s="1"/>
  <c r="F48" i="7"/>
  <c r="F47" i="7"/>
  <c r="F46" i="7"/>
  <c r="F40" i="7"/>
  <c r="G40" i="7" s="1"/>
  <c r="H40" i="7" s="1"/>
  <c r="F39" i="7"/>
  <c r="F38" i="7"/>
  <c r="F37" i="7"/>
  <c r="G37" i="7" s="1"/>
  <c r="H37" i="7" s="1"/>
  <c r="F33" i="7"/>
  <c r="F32" i="7"/>
  <c r="G32" i="7" s="1"/>
  <c r="H32" i="7" s="1"/>
  <c r="F31" i="7"/>
  <c r="F30" i="7"/>
  <c r="F45" i="6"/>
  <c r="H45" i="6" s="1"/>
  <c r="F44" i="6"/>
  <c r="G44" i="6" s="1"/>
  <c r="H44" i="6" s="1"/>
  <c r="F40" i="6"/>
  <c r="F39" i="6"/>
  <c r="G39" i="6" s="1"/>
  <c r="H39" i="6" s="1"/>
  <c r="F38" i="6"/>
  <c r="G38" i="6" s="1"/>
  <c r="H38" i="6" s="1"/>
  <c r="F37" i="6"/>
  <c r="F36" i="6"/>
  <c r="F35" i="6"/>
  <c r="H35" i="6" s="1"/>
  <c r="F31" i="6"/>
  <c r="F30" i="6"/>
  <c r="G30" i="6" s="1"/>
  <c r="H30" i="6" s="1"/>
  <c r="F29" i="6"/>
  <c r="G29" i="6" s="1"/>
  <c r="H29" i="6" s="1"/>
  <c r="F28" i="6"/>
  <c r="F27" i="6"/>
  <c r="F22" i="6"/>
  <c r="G22" i="6" s="1"/>
  <c r="H22" i="6" s="1"/>
  <c r="F21" i="6"/>
  <c r="G21" i="6" s="1"/>
  <c r="H21" i="6" s="1"/>
  <c r="F20" i="6"/>
  <c r="F19" i="6"/>
  <c r="F18" i="6"/>
  <c r="G18" i="6" s="1"/>
  <c r="H18" i="6" s="1"/>
  <c r="F57" i="3"/>
  <c r="F56" i="3"/>
  <c r="G56" i="3" s="1"/>
  <c r="F52" i="3"/>
  <c r="F49" i="3"/>
  <c r="F48" i="3"/>
  <c r="F47" i="3"/>
  <c r="F41" i="3"/>
  <c r="G41" i="3" s="1"/>
  <c r="H41" i="3" s="1"/>
  <c r="F34" i="3"/>
  <c r="F33" i="3"/>
  <c r="G33" i="3" s="1"/>
  <c r="H33" i="3" s="1"/>
  <c r="F32" i="3"/>
  <c r="F31" i="3"/>
  <c r="G31" i="3" s="1"/>
  <c r="H31" i="3" s="1"/>
  <c r="F30" i="3"/>
  <c r="G30" i="3" s="1"/>
  <c r="H30" i="3" s="1"/>
  <c r="F29" i="3"/>
  <c r="F28" i="3"/>
  <c r="F22" i="3"/>
  <c r="G22" i="3" s="1"/>
  <c r="H22" i="3" s="1"/>
  <c r="F19" i="3"/>
  <c r="G19" i="3" s="1"/>
  <c r="H19" i="3" s="1"/>
  <c r="F13" i="3"/>
  <c r="F12" i="3"/>
  <c r="G12" i="3" s="1"/>
  <c r="H12" i="3" s="1"/>
  <c r="F11" i="3"/>
  <c r="G11" i="3" s="1"/>
  <c r="H11" i="3" s="1"/>
  <c r="F10" i="3"/>
  <c r="G40" i="30" l="1"/>
  <c r="G51" i="30" s="1"/>
  <c r="H40" i="30"/>
  <c r="G22" i="23"/>
  <c r="G34" i="22"/>
  <c r="H53" i="10"/>
  <c r="H5" i="30"/>
  <c r="H11" i="30" s="1"/>
  <c r="G11" i="30"/>
  <c r="G47" i="30" s="1"/>
  <c r="H42" i="31"/>
  <c r="G52" i="31"/>
  <c r="H52" i="31" s="1"/>
  <c r="H40" i="31"/>
  <c r="G51" i="31"/>
  <c r="H51" i="31" s="1"/>
  <c r="G39" i="9"/>
  <c r="H88" i="23"/>
  <c r="H89" i="23" s="1"/>
  <c r="G89" i="23"/>
  <c r="H14" i="31"/>
  <c r="H16" i="31" s="1"/>
  <c r="G16" i="31"/>
  <c r="G48" i="31" s="1"/>
  <c r="G40" i="9"/>
  <c r="H40" i="9" s="1"/>
  <c r="G32" i="9"/>
  <c r="H32" i="9" s="1"/>
  <c r="H30" i="7"/>
  <c r="G45" i="9"/>
  <c r="G47" i="9" s="1"/>
  <c r="H45" i="9"/>
  <c r="G30" i="7"/>
  <c r="H47" i="9"/>
  <c r="H55" i="18"/>
  <c r="H57" i="18" s="1"/>
  <c r="H43" i="22"/>
  <c r="H71" i="23"/>
  <c r="H72" i="23" s="1"/>
  <c r="G72" i="23"/>
  <c r="H5" i="31"/>
  <c r="H11" i="31" s="1"/>
  <c r="G11" i="31"/>
  <c r="G47" i="31" s="1"/>
  <c r="H78" i="23"/>
  <c r="H85" i="23" s="1"/>
  <c r="G85" i="23"/>
  <c r="H52" i="14"/>
  <c r="H43" i="16"/>
  <c r="F48" i="31"/>
  <c r="H53" i="31"/>
  <c r="F47" i="31"/>
  <c r="F50" i="31"/>
  <c r="G35" i="31"/>
  <c r="F49" i="31"/>
  <c r="G30" i="31"/>
  <c r="H66" i="32"/>
  <c r="E50" i="1" s="1"/>
  <c r="F49" i="30"/>
  <c r="G30" i="30"/>
  <c r="F51" i="30"/>
  <c r="F48" i="30"/>
  <c r="G16" i="30"/>
  <c r="H53" i="30"/>
  <c r="F50" i="30"/>
  <c r="G35" i="30"/>
  <c r="F47" i="30"/>
  <c r="G68" i="23"/>
  <c r="H48" i="23"/>
  <c r="H68" i="23" s="1"/>
  <c r="G45" i="23"/>
  <c r="H45" i="23"/>
  <c r="H18" i="23"/>
  <c r="H22" i="23" s="1"/>
  <c r="H50" i="13"/>
  <c r="H27" i="13"/>
  <c r="H32" i="13" s="1"/>
  <c r="G32" i="13"/>
  <c r="H54" i="13"/>
  <c r="H55" i="13" s="1"/>
  <c r="G55" i="13"/>
  <c r="G50" i="13"/>
  <c r="H27" i="11"/>
  <c r="H43" i="11"/>
  <c r="H44" i="11" s="1"/>
  <c r="H38" i="11"/>
  <c r="H35" i="11"/>
  <c r="H34" i="11"/>
  <c r="G26" i="11"/>
  <c r="H54" i="10"/>
  <c r="G55" i="10"/>
  <c r="H44" i="10"/>
  <c r="H46" i="10"/>
  <c r="G50" i="10"/>
  <c r="H49" i="10"/>
  <c r="G37" i="10"/>
  <c r="H37" i="10" s="1"/>
  <c r="G36" i="10"/>
  <c r="H36" i="10" s="1"/>
  <c r="G28" i="10"/>
  <c r="H28" i="10" s="1"/>
  <c r="G27" i="10"/>
  <c r="G31" i="10"/>
  <c r="H31" i="10" s="1"/>
  <c r="H56" i="7"/>
  <c r="G55" i="7"/>
  <c r="H55" i="7" s="1"/>
  <c r="H46" i="7"/>
  <c r="H48" i="7"/>
  <c r="H47" i="7"/>
  <c r="G52" i="7"/>
  <c r="G39" i="7"/>
  <c r="H39" i="7" s="1"/>
  <c r="G38" i="7"/>
  <c r="H38" i="7" s="1"/>
  <c r="G33" i="7"/>
  <c r="H33" i="7" s="1"/>
  <c r="G31" i="7"/>
  <c r="H31" i="7" s="1"/>
  <c r="H37" i="6"/>
  <c r="H36" i="6"/>
  <c r="H40" i="6"/>
  <c r="G28" i="6"/>
  <c r="H28" i="6" s="1"/>
  <c r="G27" i="6"/>
  <c r="H27" i="6" s="1"/>
  <c r="G31" i="6"/>
  <c r="H31" i="6" s="1"/>
  <c r="G20" i="6"/>
  <c r="H20" i="6" s="1"/>
  <c r="G19" i="6"/>
  <c r="H19" i="6" s="1"/>
  <c r="H56" i="3"/>
  <c r="G58" i="3"/>
  <c r="H47" i="3"/>
  <c r="H49" i="3"/>
  <c r="H48" i="3"/>
  <c r="H52" i="3"/>
  <c r="G34" i="3"/>
  <c r="H34" i="3" s="1"/>
  <c r="G29" i="3"/>
  <c r="H29" i="3" s="1"/>
  <c r="G28" i="3"/>
  <c r="G32" i="3"/>
  <c r="H32" i="3" s="1"/>
  <c r="G10" i="3"/>
  <c r="G13" i="3"/>
  <c r="H13" i="3" s="1"/>
  <c r="D17" i="20"/>
  <c r="G42" i="9" l="1"/>
  <c r="G35" i="3"/>
  <c r="H16" i="30"/>
  <c r="G48" i="30"/>
  <c r="H48" i="30"/>
  <c r="H27" i="10"/>
  <c r="H32" i="10" s="1"/>
  <c r="G32" i="10"/>
  <c r="G57" i="7"/>
  <c r="H39" i="11"/>
  <c r="H30" i="30"/>
  <c r="G49" i="30"/>
  <c r="H49" i="30" s="1"/>
  <c r="H35" i="30"/>
  <c r="G50" i="30"/>
  <c r="H50" i="30" s="1"/>
  <c r="H30" i="31"/>
  <c r="G49" i="31"/>
  <c r="H35" i="31"/>
  <c r="G50" i="31"/>
  <c r="H50" i="31" s="1"/>
  <c r="H39" i="9"/>
  <c r="H42" i="9" s="1"/>
  <c r="H47" i="31"/>
  <c r="F54" i="31"/>
  <c r="C48" i="1" s="1"/>
  <c r="H48" i="31"/>
  <c r="F54" i="30"/>
  <c r="C46" i="1" s="1"/>
  <c r="H47" i="30"/>
  <c r="H51" i="30"/>
  <c r="G39" i="11"/>
  <c r="H26" i="11"/>
  <c r="H30" i="11" s="1"/>
  <c r="G30" i="11"/>
  <c r="G44" i="11"/>
  <c r="H55" i="10"/>
  <c r="H45" i="10"/>
  <c r="H50" i="10" s="1"/>
  <c r="H57" i="7"/>
  <c r="H51" i="7"/>
  <c r="H52" i="7" s="1"/>
  <c r="H57" i="3"/>
  <c r="H58" i="3" s="1"/>
  <c r="H28" i="3"/>
  <c r="H35" i="3" s="1"/>
  <c r="H10" i="3"/>
  <c r="D22" i="20"/>
  <c r="D20" i="20"/>
  <c r="D18" i="20"/>
  <c r="D23" i="20" s="1"/>
  <c r="D40" i="3"/>
  <c r="F40" i="3" s="1"/>
  <c r="D39" i="3"/>
  <c r="F39" i="3" s="1"/>
  <c r="D38" i="3"/>
  <c r="F38" i="3" s="1"/>
  <c r="D23" i="3"/>
  <c r="F23" i="3" s="1"/>
  <c r="G23" i="3" s="1"/>
  <c r="H23" i="3" s="1"/>
  <c r="D21" i="3"/>
  <c r="F21" i="3" s="1"/>
  <c r="D20" i="3"/>
  <c r="F20" i="3" s="1"/>
  <c r="G20" i="3" s="1"/>
  <c r="H20" i="3" s="1"/>
  <c r="D18" i="3"/>
  <c r="F18" i="3" s="1"/>
  <c r="G18" i="3" s="1"/>
  <c r="H18" i="3" s="1"/>
  <c r="D17" i="3"/>
  <c r="F17" i="3" s="1"/>
  <c r="G17" i="3" s="1"/>
  <c r="G54" i="31" l="1"/>
  <c r="D48" i="1" s="1"/>
  <c r="G54" i="30"/>
  <c r="D46" i="1" s="1"/>
  <c r="G39" i="3"/>
  <c r="H39" i="3" s="1"/>
  <c r="H49" i="31"/>
  <c r="H54" i="31"/>
  <c r="E48" i="1" s="1"/>
  <c r="H54" i="30"/>
  <c r="E46" i="1" s="1"/>
  <c r="G40" i="3"/>
  <c r="H40" i="3" s="1"/>
  <c r="H17" i="3"/>
  <c r="G21" i="3"/>
  <c r="H21" i="3" s="1"/>
  <c r="G38" i="3"/>
  <c r="H38" i="3"/>
  <c r="C10" i="26"/>
  <c r="C8" i="26"/>
  <c r="C9" i="26"/>
  <c r="C7" i="26"/>
  <c r="C6" i="26" l="1"/>
  <c r="F68" i="23" l="1"/>
  <c r="D42" i="14"/>
  <c r="F42" i="14" s="1"/>
  <c r="G42" i="14" s="1"/>
  <c r="H42" i="14" s="1"/>
  <c r="D41" i="14"/>
  <c r="F41" i="14" s="1"/>
  <c r="G41" i="14" s="1"/>
  <c r="H41" i="14" s="1"/>
  <c r="F40" i="14"/>
  <c r="G40" i="14" s="1"/>
  <c r="H40" i="14" s="1"/>
  <c r="F39" i="14"/>
  <c r="G39" i="14" s="1"/>
  <c r="H39" i="14" s="1"/>
  <c r="F38" i="14"/>
  <c r="G38" i="14" s="1"/>
  <c r="H38" i="14" s="1"/>
  <c r="F37" i="14"/>
  <c r="F44" i="21"/>
  <c r="D22" i="21"/>
  <c r="F22" i="21" s="1"/>
  <c r="F20" i="21"/>
  <c r="G20" i="21" s="1"/>
  <c r="H20" i="21" s="1"/>
  <c r="F19" i="21"/>
  <c r="G19" i="21" s="1"/>
  <c r="H19" i="21" s="1"/>
  <c r="F18" i="21"/>
  <c r="G18" i="21" s="1"/>
  <c r="H18" i="21" s="1"/>
  <c r="F17" i="21"/>
  <c r="F13" i="21"/>
  <c r="G13" i="21" s="1"/>
  <c r="H13" i="21" s="1"/>
  <c r="F12" i="21"/>
  <c r="G12" i="21" s="1"/>
  <c r="H12" i="21" s="1"/>
  <c r="F11" i="21"/>
  <c r="G11" i="21" s="1"/>
  <c r="H11" i="21" s="1"/>
  <c r="F10" i="21"/>
  <c r="G10" i="21" s="1"/>
  <c r="H10" i="21" s="1"/>
  <c r="F9" i="21"/>
  <c r="G37" i="14" l="1"/>
  <c r="G43" i="14" s="1"/>
  <c r="H37" i="14"/>
  <c r="H43" i="14" s="1"/>
  <c r="G22" i="21"/>
  <c r="H22" i="21"/>
  <c r="H44" i="21"/>
  <c r="G44" i="21"/>
  <c r="G17" i="21"/>
  <c r="G9" i="21"/>
  <c r="G14" i="21" s="1"/>
  <c r="G30" i="21"/>
  <c r="F14" i="21"/>
  <c r="F43" i="14"/>
  <c r="F39" i="21"/>
  <c r="F30" i="21"/>
  <c r="F23" i="21"/>
  <c r="F29" i="25"/>
  <c r="F28" i="25"/>
  <c r="G28" i="25" s="1"/>
  <c r="H28" i="25" s="1"/>
  <c r="F27" i="25"/>
  <c r="D23" i="25"/>
  <c r="F23" i="25" s="1"/>
  <c r="F22" i="25"/>
  <c r="G22" i="25" s="1"/>
  <c r="H22" i="25" s="1"/>
  <c r="F21" i="25"/>
  <c r="F20" i="25"/>
  <c r="G20" i="25" s="1"/>
  <c r="H20" i="25" s="1"/>
  <c r="F19" i="25"/>
  <c r="F18" i="25"/>
  <c r="F17" i="25"/>
  <c r="F13" i="25"/>
  <c r="F12" i="25"/>
  <c r="G12" i="25" s="1"/>
  <c r="H12" i="25" s="1"/>
  <c r="F11" i="25"/>
  <c r="F10" i="25"/>
  <c r="F9" i="25"/>
  <c r="F56" i="20"/>
  <c r="H56" i="20" s="1"/>
  <c r="F55" i="20"/>
  <c r="G55" i="20" s="1"/>
  <c r="F51" i="20"/>
  <c r="H51" i="20" s="1"/>
  <c r="D50" i="20"/>
  <c r="F50" i="20" s="1"/>
  <c r="G50" i="20" s="1"/>
  <c r="H50" i="20" s="1"/>
  <c r="D49" i="20"/>
  <c r="F49" i="20" s="1"/>
  <c r="G49" i="20" s="1"/>
  <c r="F48" i="20"/>
  <c r="H48" i="20" s="1"/>
  <c r="F47" i="20"/>
  <c r="H47" i="20" s="1"/>
  <c r="F46" i="20"/>
  <c r="D42" i="20"/>
  <c r="F42" i="20" s="1"/>
  <c r="G42" i="20" s="1"/>
  <c r="H42" i="20" s="1"/>
  <c r="D41" i="20"/>
  <c r="F41" i="20" s="1"/>
  <c r="F40" i="20"/>
  <c r="G40" i="20" s="1"/>
  <c r="H40" i="20" s="1"/>
  <c r="F39" i="20"/>
  <c r="F38" i="20"/>
  <c r="G38" i="20" s="1"/>
  <c r="H38" i="20" s="1"/>
  <c r="F37" i="20"/>
  <c r="F33" i="20"/>
  <c r="F32" i="20"/>
  <c r="G32" i="20" s="1"/>
  <c r="H32" i="20" s="1"/>
  <c r="F31" i="20"/>
  <c r="F30" i="20"/>
  <c r="G30" i="20" s="1"/>
  <c r="H30" i="20" s="1"/>
  <c r="F29" i="20"/>
  <c r="F28" i="20"/>
  <c r="G28" i="20" s="1"/>
  <c r="H28" i="20" s="1"/>
  <c r="F27" i="20"/>
  <c r="F23" i="20"/>
  <c r="F22" i="20"/>
  <c r="G22" i="20" s="1"/>
  <c r="H22" i="20" s="1"/>
  <c r="F21" i="20"/>
  <c r="F20" i="20"/>
  <c r="G20" i="20" s="1"/>
  <c r="H20" i="20" s="1"/>
  <c r="F19" i="20"/>
  <c r="F18" i="20"/>
  <c r="F17" i="20"/>
  <c r="F13" i="20"/>
  <c r="F12" i="20"/>
  <c r="G12" i="20" s="1"/>
  <c r="H12" i="20" s="1"/>
  <c r="F11" i="20"/>
  <c r="F10" i="20"/>
  <c r="F9" i="20"/>
  <c r="D23" i="19"/>
  <c r="F23" i="19" s="1"/>
  <c r="F56" i="19"/>
  <c r="H56" i="19" s="1"/>
  <c r="F55" i="19"/>
  <c r="F51" i="19"/>
  <c r="H51" i="19" s="1"/>
  <c r="F50" i="19"/>
  <c r="H50" i="19" s="1"/>
  <c r="F49" i="19"/>
  <c r="F48" i="19"/>
  <c r="H48" i="19" s="1"/>
  <c r="F47" i="19"/>
  <c r="H47" i="19" s="1"/>
  <c r="F46" i="19"/>
  <c r="H46" i="19" s="1"/>
  <c r="D42" i="19"/>
  <c r="F42" i="19" s="1"/>
  <c r="H42" i="19" s="1"/>
  <c r="D41" i="19"/>
  <c r="F41" i="19" s="1"/>
  <c r="H41" i="19" s="1"/>
  <c r="F40" i="19"/>
  <c r="H40" i="19" s="1"/>
  <c r="F39" i="19"/>
  <c r="H39" i="19" s="1"/>
  <c r="F38" i="19"/>
  <c r="H38" i="19" s="1"/>
  <c r="F37" i="19"/>
  <c r="F33" i="19"/>
  <c r="F32" i="19"/>
  <c r="H32" i="19" s="1"/>
  <c r="F31" i="19"/>
  <c r="F30" i="19"/>
  <c r="H30" i="19" s="1"/>
  <c r="F29" i="19"/>
  <c r="F28" i="19"/>
  <c r="F27" i="19"/>
  <c r="F22" i="19"/>
  <c r="H22" i="19" s="1"/>
  <c r="F21" i="19"/>
  <c r="H21" i="19" s="1"/>
  <c r="F20" i="19"/>
  <c r="H20" i="19" s="1"/>
  <c r="F19" i="19"/>
  <c r="H19" i="19" s="1"/>
  <c r="F18" i="19"/>
  <c r="H18" i="19" s="1"/>
  <c r="F17" i="19"/>
  <c r="F13" i="19"/>
  <c r="H13" i="19" s="1"/>
  <c r="F12" i="19"/>
  <c r="H12" i="19" s="1"/>
  <c r="F11" i="19"/>
  <c r="H11" i="19" s="1"/>
  <c r="F10" i="19"/>
  <c r="H10" i="19" s="1"/>
  <c r="F9" i="19"/>
  <c r="D40" i="13"/>
  <c r="F40" i="13" s="1"/>
  <c r="D39" i="13"/>
  <c r="F39" i="13" s="1"/>
  <c r="G39" i="13" s="1"/>
  <c r="D40" i="10"/>
  <c r="F40" i="10" s="1"/>
  <c r="D39" i="10"/>
  <c r="F39" i="10" s="1"/>
  <c r="G39" i="10" s="1"/>
  <c r="H39" i="10" s="1"/>
  <c r="D42" i="8"/>
  <c r="F42" i="8" s="1"/>
  <c r="G42" i="8" s="1"/>
  <c r="H42" i="8" s="1"/>
  <c r="D41" i="8"/>
  <c r="F41" i="8" s="1"/>
  <c r="F40" i="8"/>
  <c r="G40" i="8" s="1"/>
  <c r="H40" i="8" s="1"/>
  <c r="F39" i="8"/>
  <c r="F38" i="8"/>
  <c r="G38" i="8" s="1"/>
  <c r="H38" i="8" s="1"/>
  <c r="F37" i="8"/>
  <c r="D42" i="7"/>
  <c r="F42" i="7" s="1"/>
  <c r="D41" i="7"/>
  <c r="F41" i="7" s="1"/>
  <c r="G41" i="7" s="1"/>
  <c r="H41" i="7" s="1"/>
  <c r="F57" i="18"/>
  <c r="D50" i="18"/>
  <c r="F50" i="18" s="1"/>
  <c r="H50" i="18" s="1"/>
  <c r="D49" i="18"/>
  <c r="F49" i="18" s="1"/>
  <c r="F46" i="18"/>
  <c r="H46" i="18" s="1"/>
  <c r="D42" i="18"/>
  <c r="F42" i="18" s="1"/>
  <c r="H42" i="18" s="1"/>
  <c r="D41" i="18"/>
  <c r="F41" i="18" s="1"/>
  <c r="H41" i="18" s="1"/>
  <c r="F40" i="18"/>
  <c r="F39" i="18"/>
  <c r="H39" i="18" s="1"/>
  <c r="F38" i="18"/>
  <c r="F37" i="18"/>
  <c r="F33" i="18"/>
  <c r="H33" i="18" s="1"/>
  <c r="F32" i="18"/>
  <c r="F31" i="18"/>
  <c r="H31" i="18" s="1"/>
  <c r="F30" i="18"/>
  <c r="F29" i="18"/>
  <c r="H29" i="18" s="1"/>
  <c r="F28" i="18"/>
  <c r="F27" i="18"/>
  <c r="D23" i="18"/>
  <c r="F23" i="18" s="1"/>
  <c r="H23" i="18" s="1"/>
  <c r="F22" i="18"/>
  <c r="H22" i="18" s="1"/>
  <c r="F21" i="18"/>
  <c r="H21" i="18" s="1"/>
  <c r="F20" i="18"/>
  <c r="H20" i="18" s="1"/>
  <c r="F19" i="18"/>
  <c r="H19" i="18" s="1"/>
  <c r="F18" i="18"/>
  <c r="H18" i="18" s="1"/>
  <c r="F17" i="18"/>
  <c r="F13" i="18"/>
  <c r="H13" i="18" s="1"/>
  <c r="F12" i="18"/>
  <c r="H12" i="18" s="1"/>
  <c r="F11" i="18"/>
  <c r="H11" i="18" s="1"/>
  <c r="F10" i="18"/>
  <c r="H10" i="18" s="1"/>
  <c r="F9" i="18"/>
  <c r="F31" i="16"/>
  <c r="G31" i="16" s="1"/>
  <c r="H31" i="16" s="1"/>
  <c r="F30" i="16"/>
  <c r="G30" i="16" s="1"/>
  <c r="H30" i="16" s="1"/>
  <c r="F29" i="16"/>
  <c r="G29" i="16" s="1"/>
  <c r="H29" i="16" s="1"/>
  <c r="F28" i="16"/>
  <c r="G28" i="16" s="1"/>
  <c r="H28" i="16" s="1"/>
  <c r="F27" i="16"/>
  <c r="D23" i="16"/>
  <c r="F23" i="16" s="1"/>
  <c r="G23" i="16" s="1"/>
  <c r="H23" i="16" s="1"/>
  <c r="F22" i="16"/>
  <c r="G22" i="16" s="1"/>
  <c r="H22" i="16" s="1"/>
  <c r="F21" i="16"/>
  <c r="G21" i="16" s="1"/>
  <c r="H21" i="16" s="1"/>
  <c r="F20" i="16"/>
  <c r="G20" i="16" s="1"/>
  <c r="H20" i="16" s="1"/>
  <c r="F19" i="16"/>
  <c r="G19" i="16" s="1"/>
  <c r="H19" i="16" s="1"/>
  <c r="F18" i="16"/>
  <c r="G18" i="16" s="1"/>
  <c r="H18" i="16" s="1"/>
  <c r="F17" i="16"/>
  <c r="F13" i="16"/>
  <c r="G13" i="16" s="1"/>
  <c r="H13" i="16" s="1"/>
  <c r="F12" i="16"/>
  <c r="G12" i="16" s="1"/>
  <c r="H12" i="16" s="1"/>
  <c r="F11" i="16"/>
  <c r="G11" i="16" s="1"/>
  <c r="H11" i="16" s="1"/>
  <c r="F10" i="16"/>
  <c r="G10" i="16" s="1"/>
  <c r="H10" i="16" s="1"/>
  <c r="F9" i="16"/>
  <c r="F45" i="15"/>
  <c r="H45" i="15" s="1"/>
  <c r="F44" i="15"/>
  <c r="F40" i="15"/>
  <c r="H40" i="15" s="1"/>
  <c r="F39" i="15"/>
  <c r="F38" i="15"/>
  <c r="G38" i="15" s="1"/>
  <c r="H38" i="15" s="1"/>
  <c r="F37" i="15"/>
  <c r="F36" i="15"/>
  <c r="H36" i="15" s="1"/>
  <c r="F35" i="15"/>
  <c r="F31" i="15"/>
  <c r="F30" i="15"/>
  <c r="G30" i="15" s="1"/>
  <c r="H30" i="15" s="1"/>
  <c r="F29" i="15"/>
  <c r="F28" i="15"/>
  <c r="F27" i="15"/>
  <c r="D23" i="15"/>
  <c r="F23" i="15" s="1"/>
  <c r="F22" i="15"/>
  <c r="G22" i="15" s="1"/>
  <c r="H22" i="15" s="1"/>
  <c r="F21" i="15"/>
  <c r="G21" i="15" s="1"/>
  <c r="H21" i="15" s="1"/>
  <c r="F20" i="15"/>
  <c r="G20" i="15" s="1"/>
  <c r="H20" i="15" s="1"/>
  <c r="F19" i="15"/>
  <c r="G19" i="15" s="1"/>
  <c r="H19" i="15" s="1"/>
  <c r="F18" i="15"/>
  <c r="F17" i="15"/>
  <c r="G17" i="15" s="1"/>
  <c r="H17" i="15" s="1"/>
  <c r="F13" i="15"/>
  <c r="G13" i="15" s="1"/>
  <c r="H13" i="15" s="1"/>
  <c r="F12" i="15"/>
  <c r="G12" i="15" s="1"/>
  <c r="H12" i="15" s="1"/>
  <c r="F11" i="15"/>
  <c r="G11" i="15" s="1"/>
  <c r="H11" i="15" s="1"/>
  <c r="F10" i="15"/>
  <c r="G10" i="15" s="1"/>
  <c r="H10" i="15" s="1"/>
  <c r="F9" i="15"/>
  <c r="G9" i="15" s="1"/>
  <c r="D23" i="13"/>
  <c r="F23" i="13" s="1"/>
  <c r="G23" i="13" s="1"/>
  <c r="H23" i="13" s="1"/>
  <c r="F22" i="13"/>
  <c r="F21" i="13"/>
  <c r="G21" i="13" s="1"/>
  <c r="H21" i="13" s="1"/>
  <c r="F20" i="13"/>
  <c r="F19" i="13"/>
  <c r="G19" i="13" s="1"/>
  <c r="H19" i="13" s="1"/>
  <c r="F18" i="13"/>
  <c r="F17" i="13"/>
  <c r="F13" i="13"/>
  <c r="F12" i="13"/>
  <c r="G12" i="13" s="1"/>
  <c r="F11" i="13"/>
  <c r="G11" i="13" s="1"/>
  <c r="H11" i="13" s="1"/>
  <c r="F10" i="13"/>
  <c r="G10" i="13" s="1"/>
  <c r="F9" i="13"/>
  <c r="G9" i="13" s="1"/>
  <c r="D51" i="24"/>
  <c r="F51" i="24" s="1"/>
  <c r="G51" i="24" s="1"/>
  <c r="H51" i="24" s="1"/>
  <c r="D50" i="24"/>
  <c r="F50" i="24" s="1"/>
  <c r="G50" i="24" s="1"/>
  <c r="D43" i="24"/>
  <c r="F43" i="24" s="1"/>
  <c r="G43" i="24" s="1"/>
  <c r="H43" i="24" s="1"/>
  <c r="D42" i="24"/>
  <c r="F42" i="24" s="1"/>
  <c r="F28" i="24"/>
  <c r="D24" i="24"/>
  <c r="F24" i="24" s="1"/>
  <c r="G24" i="24" s="1"/>
  <c r="H24" i="24" s="1"/>
  <c r="F21" i="24"/>
  <c r="G21" i="24" s="1"/>
  <c r="H21" i="24" s="1"/>
  <c r="F20" i="24"/>
  <c r="G20" i="24" s="1"/>
  <c r="H20" i="24" s="1"/>
  <c r="F19" i="24"/>
  <c r="G19" i="24" s="1"/>
  <c r="H19" i="24" s="1"/>
  <c r="F18" i="24"/>
  <c r="G18" i="24" s="1"/>
  <c r="H18" i="24" s="1"/>
  <c r="F17" i="24"/>
  <c r="F13" i="24"/>
  <c r="G13" i="24" s="1"/>
  <c r="H13" i="24" s="1"/>
  <c r="F12" i="24"/>
  <c r="G12" i="24" s="1"/>
  <c r="H12" i="24" s="1"/>
  <c r="F11" i="24"/>
  <c r="G11" i="24" s="1"/>
  <c r="H11" i="24" s="1"/>
  <c r="F10" i="24"/>
  <c r="G10" i="24" s="1"/>
  <c r="H10" i="24" s="1"/>
  <c r="F9" i="24"/>
  <c r="G23" i="21" l="1"/>
  <c r="H50" i="24"/>
  <c r="H53" i="24" s="1"/>
  <c r="G53" i="24"/>
  <c r="H32" i="18"/>
  <c r="H9" i="19"/>
  <c r="H14" i="19" s="1"/>
  <c r="G14" i="19"/>
  <c r="H28" i="19"/>
  <c r="G42" i="7"/>
  <c r="H42" i="7" s="1"/>
  <c r="H43" i="7" s="1"/>
  <c r="H29" i="19"/>
  <c r="G13" i="20"/>
  <c r="H13" i="20" s="1"/>
  <c r="G31" i="20"/>
  <c r="H31" i="20" s="1"/>
  <c r="H49" i="20"/>
  <c r="G52" i="20"/>
  <c r="G9" i="16"/>
  <c r="G14" i="16" s="1"/>
  <c r="H9" i="16"/>
  <c r="H14" i="16" s="1"/>
  <c r="H37" i="18"/>
  <c r="G43" i="18"/>
  <c r="G37" i="8"/>
  <c r="H37" i="8" s="1"/>
  <c r="G17" i="20"/>
  <c r="H17" i="20"/>
  <c r="H38" i="18"/>
  <c r="H31" i="19"/>
  <c r="H49" i="19"/>
  <c r="H52" i="19" s="1"/>
  <c r="G52" i="19"/>
  <c r="G18" i="20"/>
  <c r="G24" i="20" s="1"/>
  <c r="G33" i="20"/>
  <c r="H33" i="20" s="1"/>
  <c r="H27" i="19"/>
  <c r="G39" i="8"/>
  <c r="H39" i="8" s="1"/>
  <c r="G19" i="20"/>
  <c r="H19" i="20" s="1"/>
  <c r="G37" i="20"/>
  <c r="H55" i="20"/>
  <c r="H57" i="20" s="1"/>
  <c r="G57" i="20"/>
  <c r="H40" i="18"/>
  <c r="H17" i="19"/>
  <c r="H33" i="19"/>
  <c r="G27" i="16"/>
  <c r="G34" i="16" s="1"/>
  <c r="H27" i="16"/>
  <c r="H34" i="16" s="1"/>
  <c r="G41" i="8"/>
  <c r="H41" i="8" s="1"/>
  <c r="H37" i="19"/>
  <c r="H43" i="19" s="1"/>
  <c r="G43" i="19"/>
  <c r="F57" i="19"/>
  <c r="G21" i="20"/>
  <c r="H21" i="20" s="1"/>
  <c r="G39" i="20"/>
  <c r="H39" i="20" s="1"/>
  <c r="G24" i="18"/>
  <c r="H17" i="18"/>
  <c r="H24" i="18" s="1"/>
  <c r="G17" i="24"/>
  <c r="F25" i="24"/>
  <c r="G17" i="16"/>
  <c r="G24" i="16" s="1"/>
  <c r="H17" i="16"/>
  <c r="H24" i="16" s="1"/>
  <c r="G14" i="18"/>
  <c r="H27" i="18"/>
  <c r="G13" i="13"/>
  <c r="H13" i="13" s="1"/>
  <c r="G28" i="24"/>
  <c r="G35" i="24" s="1"/>
  <c r="H28" i="18"/>
  <c r="G24" i="19"/>
  <c r="H23" i="19"/>
  <c r="G23" i="20"/>
  <c r="H23" i="20" s="1"/>
  <c r="G41" i="20"/>
  <c r="H41" i="20" s="1"/>
  <c r="G29" i="20"/>
  <c r="H29" i="20" s="1"/>
  <c r="G9" i="24"/>
  <c r="G14" i="24" s="1"/>
  <c r="G42" i="24"/>
  <c r="G44" i="24" s="1"/>
  <c r="H42" i="24"/>
  <c r="H44" i="24" s="1"/>
  <c r="H49" i="18"/>
  <c r="H52" i="18" s="1"/>
  <c r="G52" i="18"/>
  <c r="G40" i="10"/>
  <c r="H40" i="10" s="1"/>
  <c r="G9" i="20"/>
  <c r="H9" i="20" s="1"/>
  <c r="G27" i="20"/>
  <c r="H27" i="20" s="1"/>
  <c r="G11" i="20"/>
  <c r="H11" i="20" s="1"/>
  <c r="H30" i="18"/>
  <c r="G10" i="20"/>
  <c r="H10" i="20"/>
  <c r="F52" i="20"/>
  <c r="H46" i="20"/>
  <c r="H39" i="21"/>
  <c r="H30" i="21"/>
  <c r="G39" i="21"/>
  <c r="H9" i="21"/>
  <c r="H14" i="21" s="1"/>
  <c r="H17" i="21"/>
  <c r="H23" i="21" s="1"/>
  <c r="G11" i="25"/>
  <c r="H11" i="25" s="1"/>
  <c r="G18" i="25"/>
  <c r="H18" i="25"/>
  <c r="G29" i="25"/>
  <c r="H29" i="25" s="1"/>
  <c r="G19" i="25"/>
  <c r="H19" i="25" s="1"/>
  <c r="G23" i="25"/>
  <c r="H23" i="25" s="1"/>
  <c r="G9" i="25"/>
  <c r="H9" i="25" s="1"/>
  <c r="G13" i="25"/>
  <c r="H13" i="25" s="1"/>
  <c r="G27" i="25"/>
  <c r="H27" i="25" s="1"/>
  <c r="G10" i="25"/>
  <c r="H10" i="25" s="1"/>
  <c r="G17" i="25"/>
  <c r="H17" i="25"/>
  <c r="G21" i="25"/>
  <c r="H21" i="25" s="1"/>
  <c r="G41" i="15"/>
  <c r="G18" i="15"/>
  <c r="G24" i="15" s="1"/>
  <c r="G29" i="15"/>
  <c r="H29" i="15" s="1"/>
  <c r="G39" i="15"/>
  <c r="H39" i="15" s="1"/>
  <c r="G23" i="15"/>
  <c r="H23" i="15" s="1"/>
  <c r="H37" i="15"/>
  <c r="F46" i="15"/>
  <c r="G44" i="15"/>
  <c r="G46" i="15" s="1"/>
  <c r="G28" i="15"/>
  <c r="H28" i="15"/>
  <c r="H9" i="15"/>
  <c r="H14" i="15" s="1"/>
  <c r="G14" i="15"/>
  <c r="G27" i="15"/>
  <c r="H27" i="15" s="1"/>
  <c r="G31" i="15"/>
  <c r="H31" i="15" s="1"/>
  <c r="H39" i="13"/>
  <c r="G40" i="13"/>
  <c r="G41" i="13" s="1"/>
  <c r="G22" i="13"/>
  <c r="H22" i="13" s="1"/>
  <c r="H9" i="13"/>
  <c r="G20" i="13"/>
  <c r="H20" i="13" s="1"/>
  <c r="G18" i="13"/>
  <c r="H18" i="13"/>
  <c r="H12" i="13"/>
  <c r="H10" i="13"/>
  <c r="G17" i="13"/>
  <c r="H17" i="13" s="1"/>
  <c r="F52" i="19"/>
  <c r="F55" i="13"/>
  <c r="F14" i="24"/>
  <c r="F14" i="15"/>
  <c r="F14" i="20"/>
  <c r="F43" i="16"/>
  <c r="E47" i="21"/>
  <c r="F47" i="21" s="1"/>
  <c r="F46" i="25"/>
  <c r="F41" i="25"/>
  <c r="F32" i="25"/>
  <c r="F14" i="25"/>
  <c r="F57" i="20"/>
  <c r="F34" i="20"/>
  <c r="F24" i="20"/>
  <c r="F24" i="25"/>
  <c r="F43" i="20"/>
  <c r="F34" i="19"/>
  <c r="F14" i="19"/>
  <c r="F43" i="19"/>
  <c r="F24" i="19"/>
  <c r="F41" i="13"/>
  <c r="F41" i="10"/>
  <c r="F43" i="8"/>
  <c r="F43" i="7"/>
  <c r="F43" i="18"/>
  <c r="F14" i="18"/>
  <c r="F34" i="18"/>
  <c r="F52" i="18"/>
  <c r="F24" i="18"/>
  <c r="F48" i="16"/>
  <c r="F34" i="16"/>
  <c r="F14" i="16"/>
  <c r="F24" i="16"/>
  <c r="F41" i="15"/>
  <c r="F32" i="15"/>
  <c r="F24" i="15"/>
  <c r="F50" i="13"/>
  <c r="F32" i="13"/>
  <c r="F14" i="13"/>
  <c r="F24" i="13"/>
  <c r="F58" i="24"/>
  <c r="F53" i="24"/>
  <c r="F35" i="24"/>
  <c r="F44" i="24"/>
  <c r="D24" i="3"/>
  <c r="F24" i="3" s="1"/>
  <c r="G34" i="20" l="1"/>
  <c r="G43" i="20"/>
  <c r="G14" i="20"/>
  <c r="H18" i="20"/>
  <c r="H44" i="15"/>
  <c r="H46" i="15" s="1"/>
  <c r="G43" i="7"/>
  <c r="H24" i="20"/>
  <c r="H43" i="18"/>
  <c r="H9" i="24"/>
  <c r="H14" i="24" s="1"/>
  <c r="H17" i="24"/>
  <c r="H25" i="24" s="1"/>
  <c r="G25" i="24"/>
  <c r="H37" i="20"/>
  <c r="H43" i="20" s="1"/>
  <c r="H34" i="19"/>
  <c r="G34" i="19"/>
  <c r="H43" i="8"/>
  <c r="H28" i="24"/>
  <c r="H35" i="24" s="1"/>
  <c r="G47" i="21"/>
  <c r="H47" i="21" s="1"/>
  <c r="H49" i="21" s="1"/>
  <c r="E38" i="1" s="1"/>
  <c r="H14" i="20"/>
  <c r="H34" i="20"/>
  <c r="H34" i="18"/>
  <c r="G49" i="21"/>
  <c r="D38" i="1" s="1"/>
  <c r="G24" i="3"/>
  <c r="G25" i="3" s="1"/>
  <c r="H52" i="20"/>
  <c r="G34" i="18"/>
  <c r="H24" i="19"/>
  <c r="H18" i="15"/>
  <c r="H9" i="18"/>
  <c r="H14" i="18" s="1"/>
  <c r="H55" i="19"/>
  <c r="H57" i="19" s="1"/>
  <c r="G57" i="19"/>
  <c r="G43" i="8"/>
  <c r="G41" i="25"/>
  <c r="G24" i="25"/>
  <c r="H32" i="25"/>
  <c r="H14" i="25"/>
  <c r="H24" i="25"/>
  <c r="G14" i="25"/>
  <c r="G32" i="25"/>
  <c r="G32" i="15"/>
  <c r="H32" i="15"/>
  <c r="H24" i="15"/>
  <c r="H35" i="15"/>
  <c r="H41" i="15" s="1"/>
  <c r="H40" i="13"/>
  <c r="H41" i="13" s="1"/>
  <c r="H24" i="13"/>
  <c r="H14" i="13"/>
  <c r="G14" i="13"/>
  <c r="G24" i="13"/>
  <c r="H41" i="10"/>
  <c r="G41" i="10"/>
  <c r="E49" i="25"/>
  <c r="F49" i="25" s="1"/>
  <c r="G49" i="25" s="1"/>
  <c r="H49" i="25" s="1"/>
  <c r="E60" i="20"/>
  <c r="F60" i="20" s="1"/>
  <c r="E60" i="19"/>
  <c r="F60" i="19" s="1"/>
  <c r="E60" i="18"/>
  <c r="E51" i="16"/>
  <c r="E49" i="15"/>
  <c r="E58" i="13"/>
  <c r="E61" i="24"/>
  <c r="D43" i="3"/>
  <c r="F43" i="3" s="1"/>
  <c r="G43" i="3" s="1"/>
  <c r="H43" i="3" s="1"/>
  <c r="D42" i="3"/>
  <c r="F42" i="3" s="1"/>
  <c r="G42" i="3" s="1"/>
  <c r="H24" i="3" l="1"/>
  <c r="H25" i="3" s="1"/>
  <c r="F62" i="19"/>
  <c r="C32" i="1" s="1"/>
  <c r="H60" i="19"/>
  <c r="H62" i="19" s="1"/>
  <c r="E32" i="1" s="1"/>
  <c r="F62" i="20"/>
  <c r="C34" i="1" s="1"/>
  <c r="G60" i="20"/>
  <c r="G62" i="19"/>
  <c r="D32" i="1" s="1"/>
  <c r="F60" i="18"/>
  <c r="H42" i="3"/>
  <c r="H44" i="3" s="1"/>
  <c r="G44" i="3"/>
  <c r="F51" i="25"/>
  <c r="F51" i="16"/>
  <c r="G51" i="16" s="1"/>
  <c r="F61" i="24"/>
  <c r="G61" i="24" s="1"/>
  <c r="H61" i="24" s="1"/>
  <c r="H63" i="24" s="1"/>
  <c r="E22" i="1" s="1"/>
  <c r="G51" i="25"/>
  <c r="D36" i="1" s="1"/>
  <c r="F49" i="21"/>
  <c r="C38" i="1" s="1"/>
  <c r="H41" i="25"/>
  <c r="H51" i="25" s="1"/>
  <c r="E36" i="1" s="1"/>
  <c r="F49" i="15"/>
  <c r="G49" i="15" s="1"/>
  <c r="F58" i="13"/>
  <c r="F60" i="13" s="1"/>
  <c r="C24" i="1" s="1"/>
  <c r="F44" i="3"/>
  <c r="F27" i="9"/>
  <c r="D23" i="8"/>
  <c r="F63" i="24" l="1"/>
  <c r="C22" i="1" s="1"/>
  <c r="H60" i="18"/>
  <c r="H62" i="18" s="1"/>
  <c r="E30" i="1" s="1"/>
  <c r="G62" i="18"/>
  <c r="F62" i="18"/>
  <c r="C30" i="1" s="1"/>
  <c r="F53" i="16"/>
  <c r="C28" i="1" s="1"/>
  <c r="G27" i="9"/>
  <c r="H27" i="9" s="1"/>
  <c r="G63" i="24"/>
  <c r="D22" i="1" s="1"/>
  <c r="H60" i="20"/>
  <c r="H62" i="20" s="1"/>
  <c r="E34" i="1" s="1"/>
  <c r="G62" i="20"/>
  <c r="D34" i="1" s="1"/>
  <c r="H51" i="16"/>
  <c r="H53" i="16" s="1"/>
  <c r="E28" i="1" s="1"/>
  <c r="G53" i="16"/>
  <c r="D28" i="1" s="1"/>
  <c r="C36" i="1"/>
  <c r="H49" i="15"/>
  <c r="H51" i="15" s="1"/>
  <c r="E26" i="1" s="1"/>
  <c r="G51" i="15"/>
  <c r="D26" i="1" s="1"/>
  <c r="F51" i="15"/>
  <c r="C26" i="1" s="1"/>
  <c r="G58" i="13"/>
  <c r="G60" i="13" s="1"/>
  <c r="D24" i="1" s="1"/>
  <c r="D23" i="22"/>
  <c r="F23" i="22" s="1"/>
  <c r="G23" i="22" s="1"/>
  <c r="H23" i="22" s="1"/>
  <c r="F20" i="22"/>
  <c r="G20" i="22" s="1"/>
  <c r="H20" i="22" s="1"/>
  <c r="F19" i="22"/>
  <c r="G19" i="22" s="1"/>
  <c r="H19" i="22" s="1"/>
  <c r="F18" i="22"/>
  <c r="G18" i="22" s="1"/>
  <c r="H18" i="22" s="1"/>
  <c r="F17" i="22"/>
  <c r="G17" i="22" s="1"/>
  <c r="G24" i="22" s="1"/>
  <c r="F13" i="22"/>
  <c r="G13" i="22" s="1"/>
  <c r="H13" i="22" s="1"/>
  <c r="F12" i="22"/>
  <c r="G12" i="22" s="1"/>
  <c r="H12" i="22" s="1"/>
  <c r="F11" i="22"/>
  <c r="G11" i="22" s="1"/>
  <c r="H11" i="22" s="1"/>
  <c r="F10" i="22"/>
  <c r="G10" i="22" s="1"/>
  <c r="H10" i="22" s="1"/>
  <c r="F9" i="22"/>
  <c r="D28" i="14"/>
  <c r="G9" i="22" l="1"/>
  <c r="G14" i="22" s="1"/>
  <c r="H9" i="22"/>
  <c r="H14" i="22" s="1"/>
  <c r="F48" i="22"/>
  <c r="H17" i="22"/>
  <c r="H24" i="22" s="1"/>
  <c r="H58" i="13"/>
  <c r="H60" i="13" s="1"/>
  <c r="E24" i="1" s="1"/>
  <c r="F43" i="22"/>
  <c r="F14" i="22"/>
  <c r="F34" i="22"/>
  <c r="F24" i="22"/>
  <c r="E51" i="22" l="1"/>
  <c r="F89" i="23"/>
  <c r="E92" i="23" s="1"/>
  <c r="F45" i="23"/>
  <c r="F11" i="23"/>
  <c r="G11" i="23" l="1"/>
  <c r="G12" i="23" s="1"/>
  <c r="H11" i="23"/>
  <c r="H12" i="23" s="1"/>
  <c r="F51" i="22"/>
  <c r="G51" i="22" s="1"/>
  <c r="F12" i="23"/>
  <c r="F22" i="23"/>
  <c r="F85" i="23"/>
  <c r="F72" i="23"/>
  <c r="F53" i="22" l="1"/>
  <c r="C40" i="1" s="1"/>
  <c r="H51" i="22"/>
  <c r="H53" i="22" s="1"/>
  <c r="E40" i="1" s="1"/>
  <c r="G53" i="22"/>
  <c r="D40" i="1" s="1"/>
  <c r="F92" i="23" l="1"/>
  <c r="F33" i="14"/>
  <c r="G33" i="14" s="1"/>
  <c r="H33" i="14" s="1"/>
  <c r="F28" i="14"/>
  <c r="G28" i="14" s="1"/>
  <c r="H28" i="14" s="1"/>
  <c r="D23" i="14"/>
  <c r="F23" i="14" s="1"/>
  <c r="G23" i="14" s="1"/>
  <c r="H23" i="14" s="1"/>
  <c r="F20" i="14"/>
  <c r="G20" i="14" s="1"/>
  <c r="H20" i="14" s="1"/>
  <c r="F12" i="14"/>
  <c r="G12" i="14" s="1"/>
  <c r="H12" i="14" s="1"/>
  <c r="F11" i="14"/>
  <c r="G11" i="14" s="1"/>
  <c r="H11" i="14" s="1"/>
  <c r="F32" i="14"/>
  <c r="G32" i="14" s="1"/>
  <c r="H32" i="14" s="1"/>
  <c r="F31" i="14"/>
  <c r="G31" i="14" s="1"/>
  <c r="H31" i="14" s="1"/>
  <c r="F30" i="14"/>
  <c r="G30" i="14" s="1"/>
  <c r="H30" i="14" s="1"/>
  <c r="F29" i="14"/>
  <c r="G29" i="14" s="1"/>
  <c r="H29" i="14" s="1"/>
  <c r="F27" i="14"/>
  <c r="F22" i="14"/>
  <c r="G22" i="14" s="1"/>
  <c r="H22" i="14" s="1"/>
  <c r="F21" i="14"/>
  <c r="G21" i="14" s="1"/>
  <c r="H21" i="14" s="1"/>
  <c r="F19" i="14"/>
  <c r="G19" i="14" s="1"/>
  <c r="H19" i="14" s="1"/>
  <c r="F18" i="14"/>
  <c r="G18" i="14" s="1"/>
  <c r="H18" i="14" s="1"/>
  <c r="F17" i="14"/>
  <c r="F13" i="14"/>
  <c r="G13" i="14" s="1"/>
  <c r="H13" i="14" s="1"/>
  <c r="F10" i="14"/>
  <c r="G10" i="14" s="1"/>
  <c r="H10" i="14" s="1"/>
  <c r="F9" i="14"/>
  <c r="D22" i="11"/>
  <c r="F22" i="11" s="1"/>
  <c r="G22" i="11" s="1"/>
  <c r="H22" i="11" s="1"/>
  <c r="F18" i="11"/>
  <c r="G18" i="11" s="1"/>
  <c r="H18" i="11" s="1"/>
  <c r="F11" i="11"/>
  <c r="G11" i="11" s="1"/>
  <c r="H11" i="11" s="1"/>
  <c r="F20" i="11"/>
  <c r="G20" i="11" s="1"/>
  <c r="H20" i="11" s="1"/>
  <c r="F19" i="11"/>
  <c r="G19" i="11" s="1"/>
  <c r="H19" i="11" s="1"/>
  <c r="F17" i="11"/>
  <c r="G17" i="11" s="1"/>
  <c r="F13" i="11"/>
  <c r="G13" i="11" s="1"/>
  <c r="H13" i="11" s="1"/>
  <c r="F12" i="11"/>
  <c r="G12" i="11" s="1"/>
  <c r="H12" i="11" s="1"/>
  <c r="F10" i="11"/>
  <c r="G10" i="11" s="1"/>
  <c r="H10" i="11" s="1"/>
  <c r="F9" i="11"/>
  <c r="G9" i="11" s="1"/>
  <c r="D23" i="10"/>
  <c r="F23" i="10" s="1"/>
  <c r="F20" i="10"/>
  <c r="G20" i="10" s="1"/>
  <c r="H20" i="10" s="1"/>
  <c r="F19" i="10"/>
  <c r="G19" i="10" s="1"/>
  <c r="H19" i="10" s="1"/>
  <c r="F18" i="10"/>
  <c r="G18" i="10" s="1"/>
  <c r="H18" i="10" s="1"/>
  <c r="F17" i="10"/>
  <c r="G17" i="10" s="1"/>
  <c r="F13" i="10"/>
  <c r="G13" i="10" s="1"/>
  <c r="H13" i="10" s="1"/>
  <c r="F12" i="10"/>
  <c r="G12" i="10" s="1"/>
  <c r="H12" i="10" s="1"/>
  <c r="F11" i="10"/>
  <c r="G11" i="10" s="1"/>
  <c r="H11" i="10" s="1"/>
  <c r="F10" i="10"/>
  <c r="G10" i="10" s="1"/>
  <c r="H10" i="10" s="1"/>
  <c r="F9" i="10"/>
  <c r="G9" i="10" s="1"/>
  <c r="D23" i="9"/>
  <c r="F23" i="9" s="1"/>
  <c r="F12" i="9"/>
  <c r="F31" i="9"/>
  <c r="F30" i="9"/>
  <c r="F29" i="9"/>
  <c r="F28" i="9"/>
  <c r="F22" i="9"/>
  <c r="F21" i="9"/>
  <c r="F20" i="9"/>
  <c r="F19" i="9"/>
  <c r="F18" i="9"/>
  <c r="F17" i="9"/>
  <c r="F13" i="9"/>
  <c r="F11" i="9"/>
  <c r="F10" i="9"/>
  <c r="F9" i="9"/>
  <c r="F56" i="8"/>
  <c r="H56" i="8" s="1"/>
  <c r="F55" i="8"/>
  <c r="G55" i="8" s="1"/>
  <c r="F51" i="8"/>
  <c r="H51" i="8" s="1"/>
  <c r="F50" i="8"/>
  <c r="G50" i="8" s="1"/>
  <c r="H50" i="8" s="1"/>
  <c r="F49" i="8"/>
  <c r="G49" i="8" s="1"/>
  <c r="F48" i="8"/>
  <c r="H48" i="8" s="1"/>
  <c r="F47" i="8"/>
  <c r="H47" i="8" s="1"/>
  <c r="F46" i="8"/>
  <c r="H46" i="8" s="1"/>
  <c r="F33" i="8"/>
  <c r="F32" i="8"/>
  <c r="G32" i="8" s="1"/>
  <c r="H32" i="8" s="1"/>
  <c r="F31" i="8"/>
  <c r="F30" i="8"/>
  <c r="G30" i="8" s="1"/>
  <c r="H30" i="8" s="1"/>
  <c r="F29" i="8"/>
  <c r="F28" i="8"/>
  <c r="F27" i="8"/>
  <c r="F23" i="8"/>
  <c r="F22" i="8"/>
  <c r="G22" i="8" s="1"/>
  <c r="H22" i="8" s="1"/>
  <c r="F21" i="8"/>
  <c r="G21" i="8" s="1"/>
  <c r="H21" i="8" s="1"/>
  <c r="F20" i="8"/>
  <c r="G20" i="8" s="1"/>
  <c r="H20" i="8" s="1"/>
  <c r="F19" i="8"/>
  <c r="G19" i="8" s="1"/>
  <c r="H19" i="8" s="1"/>
  <c r="F18" i="8"/>
  <c r="G18" i="8" s="1"/>
  <c r="H18" i="8" s="1"/>
  <c r="F17" i="8"/>
  <c r="G17" i="8" s="1"/>
  <c r="F13" i="8"/>
  <c r="G13" i="8" s="1"/>
  <c r="H13" i="8" s="1"/>
  <c r="F12" i="8"/>
  <c r="G12" i="8" s="1"/>
  <c r="H12" i="8" s="1"/>
  <c r="F11" i="8"/>
  <c r="G11" i="8" s="1"/>
  <c r="H11" i="8" s="1"/>
  <c r="F10" i="8"/>
  <c r="F9" i="8"/>
  <c r="G9" i="8" s="1"/>
  <c r="H9" i="8" s="1"/>
  <c r="D23" i="7"/>
  <c r="F23" i="7" s="1"/>
  <c r="G23" i="7" s="1"/>
  <c r="H23" i="7" s="1"/>
  <c r="F20" i="7"/>
  <c r="G20" i="7" s="1"/>
  <c r="H20" i="7" s="1"/>
  <c r="F19" i="7"/>
  <c r="G19" i="7" s="1"/>
  <c r="H19" i="7" s="1"/>
  <c r="F29" i="7"/>
  <c r="G29" i="7" s="1"/>
  <c r="H29" i="7" s="1"/>
  <c r="F28" i="7"/>
  <c r="G28" i="7" s="1"/>
  <c r="H28" i="7" s="1"/>
  <c r="F27" i="7"/>
  <c r="F22" i="7"/>
  <c r="G22" i="7" s="1"/>
  <c r="H22" i="7" s="1"/>
  <c r="F21" i="7"/>
  <c r="G21" i="7" s="1"/>
  <c r="H21" i="7" s="1"/>
  <c r="F18" i="7"/>
  <c r="G18" i="7" s="1"/>
  <c r="H18" i="7" s="1"/>
  <c r="F17" i="7"/>
  <c r="F13" i="7"/>
  <c r="G13" i="7" s="1"/>
  <c r="H13" i="7" s="1"/>
  <c r="F12" i="7"/>
  <c r="G12" i="7" s="1"/>
  <c r="H12" i="7" s="1"/>
  <c r="F11" i="7"/>
  <c r="G11" i="7" s="1"/>
  <c r="H11" i="7" s="1"/>
  <c r="F10" i="7"/>
  <c r="G10" i="7" s="1"/>
  <c r="H10" i="7" s="1"/>
  <c r="F9" i="7"/>
  <c r="D23" i="6"/>
  <c r="F23" i="6" s="1"/>
  <c r="F12" i="6"/>
  <c r="G12" i="6" s="1"/>
  <c r="H12" i="6" s="1"/>
  <c r="F17" i="6"/>
  <c r="F13" i="6"/>
  <c r="G13" i="6" s="1"/>
  <c r="H13" i="6" s="1"/>
  <c r="F11" i="6"/>
  <c r="G11" i="6" s="1"/>
  <c r="H11" i="6" s="1"/>
  <c r="F10" i="6"/>
  <c r="G10" i="6" s="1"/>
  <c r="H10" i="6" s="1"/>
  <c r="F9" i="6"/>
  <c r="D51" i="3"/>
  <c r="F51" i="3" s="1"/>
  <c r="G51" i="3" s="1"/>
  <c r="H51" i="3" s="1"/>
  <c r="D50" i="3"/>
  <c r="F50" i="3" s="1"/>
  <c r="G50" i="3" s="1"/>
  <c r="F9" i="3"/>
  <c r="G10" i="8" l="1"/>
  <c r="G14" i="8" s="1"/>
  <c r="H10" i="8"/>
  <c r="G9" i="9"/>
  <c r="G30" i="9"/>
  <c r="H30" i="9"/>
  <c r="G9" i="14"/>
  <c r="G14" i="14" s="1"/>
  <c r="H9" i="14"/>
  <c r="H14" i="14" s="1"/>
  <c r="G28" i="8"/>
  <c r="H28" i="8"/>
  <c r="G31" i="9"/>
  <c r="H31" i="9" s="1"/>
  <c r="G23" i="10"/>
  <c r="H23" i="10" s="1"/>
  <c r="G28" i="9"/>
  <c r="H28" i="9"/>
  <c r="G11" i="9"/>
  <c r="H11" i="9"/>
  <c r="G12" i="9"/>
  <c r="H12" i="9"/>
  <c r="G29" i="9"/>
  <c r="H29" i="9"/>
  <c r="G33" i="8"/>
  <c r="H33" i="8" s="1"/>
  <c r="G13" i="9"/>
  <c r="H13" i="9"/>
  <c r="G23" i="9"/>
  <c r="H23" i="9" s="1"/>
  <c r="G17" i="14"/>
  <c r="G24" i="14" s="1"/>
  <c r="G10" i="9"/>
  <c r="H10" i="9"/>
  <c r="G17" i="9"/>
  <c r="H55" i="8"/>
  <c r="H57" i="8" s="1"/>
  <c r="G57" i="8"/>
  <c r="G31" i="8"/>
  <c r="H31" i="8"/>
  <c r="G18" i="9"/>
  <c r="H18" i="9"/>
  <c r="H17" i="8"/>
  <c r="G19" i="9"/>
  <c r="H19" i="9"/>
  <c r="H49" i="8"/>
  <c r="H52" i="8" s="1"/>
  <c r="G52" i="8"/>
  <c r="G20" i="9"/>
  <c r="H20" i="9" s="1"/>
  <c r="G29" i="8"/>
  <c r="H29" i="8" s="1"/>
  <c r="G9" i="3"/>
  <c r="G14" i="3" s="1"/>
  <c r="H9" i="3"/>
  <c r="H14" i="3" s="1"/>
  <c r="G23" i="8"/>
  <c r="H23" i="8" s="1"/>
  <c r="G21" i="9"/>
  <c r="H21" i="9"/>
  <c r="G27" i="14"/>
  <c r="G34" i="14" s="1"/>
  <c r="H27" i="14"/>
  <c r="H34" i="14" s="1"/>
  <c r="G92" i="23"/>
  <c r="G94" i="23" s="1"/>
  <c r="D44" i="1" s="1"/>
  <c r="H50" i="3"/>
  <c r="H53" i="3" s="1"/>
  <c r="G53" i="3"/>
  <c r="H14" i="8"/>
  <c r="G27" i="8"/>
  <c r="H27" i="8" s="1"/>
  <c r="G22" i="9"/>
  <c r="H22" i="9"/>
  <c r="F94" i="23"/>
  <c r="C44" i="1" s="1"/>
  <c r="H9" i="11"/>
  <c r="H14" i="11" s="1"/>
  <c r="G14" i="11"/>
  <c r="H17" i="11"/>
  <c r="H9" i="10"/>
  <c r="H14" i="10" s="1"/>
  <c r="G14" i="10"/>
  <c r="H17" i="10"/>
  <c r="G17" i="7"/>
  <c r="G24" i="7" s="1"/>
  <c r="G27" i="7"/>
  <c r="G34" i="7" s="1"/>
  <c r="H27" i="7"/>
  <c r="H34" i="7" s="1"/>
  <c r="G9" i="7"/>
  <c r="G14" i="7" s="1"/>
  <c r="G23" i="6"/>
  <c r="H23" i="6" s="1"/>
  <c r="G9" i="6"/>
  <c r="G14" i="6" s="1"/>
  <c r="G17" i="6"/>
  <c r="H17" i="6" s="1"/>
  <c r="F47" i="9"/>
  <c r="F57" i="14"/>
  <c r="F46" i="6"/>
  <c r="F52" i="14"/>
  <c r="F14" i="14"/>
  <c r="F24" i="14"/>
  <c r="F34" i="14"/>
  <c r="F30" i="11"/>
  <c r="F44" i="11"/>
  <c r="F39" i="11"/>
  <c r="F23" i="11"/>
  <c r="F14" i="11"/>
  <c r="F55" i="10"/>
  <c r="F24" i="10"/>
  <c r="F32" i="10"/>
  <c r="F14" i="10"/>
  <c r="F50" i="10"/>
  <c r="F42" i="9"/>
  <c r="F24" i="9"/>
  <c r="F14" i="9"/>
  <c r="F33" i="9"/>
  <c r="F57" i="8"/>
  <c r="F52" i="8"/>
  <c r="F34" i="8"/>
  <c r="F14" i="8"/>
  <c r="F24" i="8"/>
  <c r="F57" i="7"/>
  <c r="F14" i="7"/>
  <c r="F52" i="7"/>
  <c r="F24" i="7"/>
  <c r="F34" i="7"/>
  <c r="F14" i="6"/>
  <c r="F32" i="6"/>
  <c r="F41" i="6"/>
  <c r="F35" i="3"/>
  <c r="F58" i="3"/>
  <c r="F53" i="3"/>
  <c r="F25" i="3"/>
  <c r="F14" i="3"/>
  <c r="H17" i="14" l="1"/>
  <c r="H24" i="14" s="1"/>
  <c r="G24" i="10"/>
  <c r="H92" i="23"/>
  <c r="H94" i="23" s="1"/>
  <c r="E44" i="1" s="1"/>
  <c r="G24" i="9"/>
  <c r="H34" i="8"/>
  <c r="G34" i="8"/>
  <c r="G24" i="8"/>
  <c r="H24" i="8"/>
  <c r="H17" i="9"/>
  <c r="H24" i="9" s="1"/>
  <c r="H33" i="9"/>
  <c r="G14" i="9"/>
  <c r="G33" i="9"/>
  <c r="H9" i="9"/>
  <c r="H14" i="9" s="1"/>
  <c r="G23" i="11"/>
  <c r="H23" i="11"/>
  <c r="H24" i="10"/>
  <c r="H9" i="7"/>
  <c r="H14" i="7" s="1"/>
  <c r="H17" i="7"/>
  <c r="H24" i="7" s="1"/>
  <c r="G41" i="6"/>
  <c r="H9" i="6"/>
  <c r="H14" i="6" s="1"/>
  <c r="H32" i="6"/>
  <c r="F24" i="6"/>
  <c r="E49" i="6" s="1"/>
  <c r="G32" i="6"/>
  <c r="H41" i="6"/>
  <c r="E50" i="9"/>
  <c r="F50" i="9" s="1"/>
  <c r="E58" i="10"/>
  <c r="F58" i="10" s="1"/>
  <c r="E47" i="11"/>
  <c r="F47" i="11" s="1"/>
  <c r="E61" i="3"/>
  <c r="F61" i="3" s="1"/>
  <c r="G61" i="3" s="1"/>
  <c r="H61" i="3" s="1"/>
  <c r="E60" i="8"/>
  <c r="F60" i="8" s="1"/>
  <c r="G60" i="8" s="1"/>
  <c r="H60" i="8" s="1"/>
  <c r="H62" i="8" s="1"/>
  <c r="E14" i="1" s="1"/>
  <c r="E60" i="7"/>
  <c r="E60" i="14"/>
  <c r="G50" i="9" l="1"/>
  <c r="H50" i="9"/>
  <c r="H52" i="9" s="1"/>
  <c r="E16" i="1" s="1"/>
  <c r="G52" i="9"/>
  <c r="D16" i="1" s="1"/>
  <c r="F60" i="7"/>
  <c r="F62" i="7" s="1"/>
  <c r="C12" i="1" s="1"/>
  <c r="G62" i="8"/>
  <c r="D14" i="1" s="1"/>
  <c r="F60" i="14"/>
  <c r="G60" i="14" s="1"/>
  <c r="G47" i="11"/>
  <c r="H47" i="11" s="1"/>
  <c r="H49" i="11" s="1"/>
  <c r="E20" i="1" s="1"/>
  <c r="G58" i="10"/>
  <c r="G24" i="6"/>
  <c r="F62" i="8"/>
  <c r="C14" i="1" s="1"/>
  <c r="F52" i="9"/>
  <c r="C16" i="1" s="1"/>
  <c r="F49" i="11"/>
  <c r="C20" i="1" s="1"/>
  <c r="F62" i="14" l="1"/>
  <c r="H60" i="14"/>
  <c r="H62" i="14" s="1"/>
  <c r="E42" i="1" s="1"/>
  <c r="G62" i="14"/>
  <c r="D42" i="1" s="1"/>
  <c r="G60" i="7"/>
  <c r="G62" i="7" s="1"/>
  <c r="D12" i="1" s="1"/>
  <c r="H58" i="10"/>
  <c r="G60" i="10"/>
  <c r="D18" i="1" s="1"/>
  <c r="G49" i="11"/>
  <c r="D20" i="1" s="1"/>
  <c r="H24" i="6"/>
  <c r="F63" i="3"/>
  <c r="C8" i="1" s="1"/>
  <c r="G63" i="3"/>
  <c r="D8" i="1" s="1"/>
  <c r="F60" i="10"/>
  <c r="C18" i="1" s="1"/>
  <c r="C42" i="1"/>
  <c r="F49" i="6"/>
  <c r="G49" i="6" s="1"/>
  <c r="H49" i="6" s="1"/>
  <c r="H60" i="10" l="1"/>
  <c r="E18" i="1" s="1"/>
  <c r="H60" i="7"/>
  <c r="H62" i="7" s="1"/>
  <c r="E12" i="1" s="1"/>
  <c r="F51" i="6"/>
  <c r="H63" i="3"/>
  <c r="E8" i="1" s="1"/>
  <c r="C10" i="1" l="1"/>
  <c r="C54" i="1" l="1"/>
  <c r="G46" i="6"/>
  <c r="G51" i="6" s="1"/>
  <c r="D10" i="1" s="1"/>
  <c r="D54" i="1" s="1"/>
  <c r="C5" i="26" l="1"/>
  <c r="C11" i="26" s="1"/>
  <c r="H46" i="6"/>
  <c r="H51" i="6" s="1"/>
  <c r="E10" i="1" s="1"/>
  <c r="E54" i="1" s="1"/>
</calcChain>
</file>

<file path=xl/sharedStrings.xml><?xml version="1.0" encoding="utf-8"?>
<sst xmlns="http://schemas.openxmlformats.org/spreadsheetml/2006/main" count="2331" uniqueCount="339">
  <si>
    <t>Postavka</t>
  </si>
  <si>
    <t>Opis postavke</t>
  </si>
  <si>
    <t xml:space="preserve">Enota </t>
  </si>
  <si>
    <t>Količina</t>
  </si>
  <si>
    <t>Cena za enoto</t>
  </si>
  <si>
    <t>PREDDELA</t>
  </si>
  <si>
    <t>ŠT PROJEKTA</t>
  </si>
  <si>
    <t>ŠT. NAČRTA</t>
  </si>
  <si>
    <t>FAZA</t>
  </si>
  <si>
    <t>Zakoličba lokacij kontrolnih jaškov s situativnim in višinskim zavarovanjem.</t>
  </si>
  <si>
    <t>Zakoličba in zavarovanje trase komunalnega kanala.</t>
  </si>
  <si>
    <t>kos</t>
  </si>
  <si>
    <t>m1</t>
  </si>
  <si>
    <t>Rezanje obstoječega asfalta v debelini do 15 cm.</t>
  </si>
  <si>
    <t>Rušenje vozišč iz asfalta debeline 5 - 15 cm z odvozom na trajno deponijo.</t>
  </si>
  <si>
    <t>m2</t>
  </si>
  <si>
    <t>kom</t>
  </si>
  <si>
    <t xml:space="preserve">Zavarovanje gradbišča med gradnjo vključno s pridobivanjem dovoljenja za delno zaporo ceste, prometno signalizacijo kot so: letve, opozorilne vrvice, semaforizacija, vključno z odstranitvijo prometne signalizacije znaki, svetlobna telesa.
</t>
  </si>
  <si>
    <t>PREDDELA SKUPAJ</t>
  </si>
  <si>
    <t>ZEMELJSKA DELA IN TEMELJENJE</t>
  </si>
  <si>
    <t xml:space="preserve">Izkopi za kanalske rove in jaške širine do 1,3 m in globine do 2,0 m v težki zemljini, vključno z vertikalnim razpiranjem pri globini nad 1 m in potrebnim črpanjem vode v času gradnje.                    </t>
  </si>
  <si>
    <t xml:space="preserve">Izkopi za kanalske rove in jaške širine do 1,3 m in globine od 2,0 do 4,0 m v težki zemljini, vključno z vertikalnim razpiranjem pri globini nad 1 m in potrebnim črpanjem vode v času gradnje.                    </t>
  </si>
  <si>
    <t>Planum naravnih temeljnih tal v težki zemljini, ročno planiranje in strojno utrjevanje dna gradbene jame v točnosti +- 3cm.</t>
  </si>
  <si>
    <t>Dobava in vgraditev peščenega materiala granulacije 0 do 16 mm za peščeno ležišče cevi (POSTELJICA) s sprotno višinsko kontrolo do predpisane kote dna cevi (10cm + D/10) z komprimacijo do stopnje 97% SPP, vključno z nabavo in transportom materiala.</t>
  </si>
  <si>
    <t>Dobava in vgraditev peščenega materiala granulacije 0 do 32 mm s komprimacijo, v coni cevovoda v debelini 30 cm nad temenom, s komprimacijo v plasteh po 20 cm, zbitost 95% po proctorju, vključno z nabavo in transportom materiala.</t>
  </si>
  <si>
    <t>Zasipanje kanala izven cone cevovoda iz naravno pridobljenega prodno peščenega nasipnega materiala v plasteh d=20 cm in komprimacijo do stopnje 95% po proctorju, vključno z nabavo in transportom materiala. Opomba: v kolikor geomehanik ugotovi na licu mesta ustreznost izkopanega materila se lahko uporabi kvaliteten nasipni material iz izkopa.</t>
  </si>
  <si>
    <t>Odvoz težke zemljine iz izkopa na trajno deponijo z razprostiranjem.</t>
  </si>
  <si>
    <t>m3</t>
  </si>
  <si>
    <t>h</t>
  </si>
  <si>
    <t>ZEMELJSKA DELA IN TEMELJENSJE SKUPAJ</t>
  </si>
  <si>
    <t>ODVODNJAVANJE IN MONTAŽNA DELA</t>
  </si>
  <si>
    <t xml:space="preserve">Izdelava, transport in polaganje gladkih polnostenskih PVC kanalizacijskih cevi na podolžno plast iz peska, klase SN 8, izdelane v skladu s standardom SIST EN 1401-1, vključno s spojkami in tesnili, premera 200mm </t>
  </si>
  <si>
    <t xml:space="preserve">Dobava in vgraditev pokrova iz duktilne litine z nosilnostjo 400 kN, krožnega prereza s premerom 600 mm, vključno z razbremenilno betonsko ploščo (povozni pokrov).                          </t>
  </si>
  <si>
    <t>ODVODNJAVANJE IN MONTAŽNA DELA SKUPAJ</t>
  </si>
  <si>
    <t>TUJE STORITVE</t>
  </si>
  <si>
    <t>Projektantski nadzor.</t>
  </si>
  <si>
    <t>Nadzor upravljavca kanalizacije</t>
  </si>
  <si>
    <t>Izdelava geodetskega posnetka kanalizacije po končani gradnji</t>
  </si>
  <si>
    <t>TUJE STORITVE SKUPAJ</t>
  </si>
  <si>
    <t>ZAKLJUČNA DELA</t>
  </si>
  <si>
    <t>Čiščenje trase po končanih delih (ocena, obračun po dejanskih stroških)</t>
  </si>
  <si>
    <t>Kataster položenih vodov</t>
  </si>
  <si>
    <t>ZAKLJUČNA DELA SKUPAJ</t>
  </si>
  <si>
    <t>NEPREDVIDENA DELA</t>
  </si>
  <si>
    <t>Razna nepredvidena dela, ki se pojavijo v času izvajanja gradnje (10% od vseh del)</t>
  </si>
  <si>
    <t>Zaščita kanalske cevi (v območju regionalne ceste) z jekleno zaščitno cevjo DN300, vključno z spojkami, drsniki, manšetami in vsemi deli</t>
  </si>
  <si>
    <t>Preizkus vodotesnosti, televizijska kontrola, vsa čiščenja, vsi prevozi in vsa dokumentacija potrebna za tehnični pregled kanalskih cevi  200 veljavnem standardu.</t>
  </si>
  <si>
    <t>Preizkus vodotesnosti, vsi prevozi in vsa dokumentacija potrebna za tehnični pregled kontrolnih jaškov DN 800, 1000 mm po veljavnem  standardu.</t>
  </si>
  <si>
    <t>REKAPITULACIJA</t>
  </si>
  <si>
    <t>Izdelava načrta PID</t>
  </si>
  <si>
    <t>Izvedba hišnega priključka, komplet. Kronska navrtava, gumitesnilo in PVC DN160 cev do meje javno dobrega cca 5m</t>
  </si>
  <si>
    <t>1</t>
  </si>
  <si>
    <t/>
  </si>
  <si>
    <t>1.1</t>
  </si>
  <si>
    <t>Zakoličba lokacij jaškov črpališča s situativnim in višinskim zavarovanjem.</t>
  </si>
  <si>
    <t>2</t>
  </si>
  <si>
    <t>ZEMELJSKA DELA</t>
  </si>
  <si>
    <t>2.1</t>
  </si>
  <si>
    <t xml:space="preserve">Strojni izkop humusa na območju črpališča v deb. 20 cm z odrivom do 10 cm ob rob gradbene jame.                 </t>
  </si>
  <si>
    <t>2.2</t>
  </si>
  <si>
    <t>2.3</t>
  </si>
  <si>
    <t>Planum naravnih temeljnih tal v težki zemljini, ročno planiranje in strojno utrjevanje dna gradbene jame.</t>
  </si>
  <si>
    <t>2.4</t>
  </si>
  <si>
    <t>Dobava in vgraditev peščenega materiala granulacije 8 do 16 mm s komprimacijo v plasteh po 20 cm, zbitost 95% po proctorju, vključno z nabavo in transportom materiala.</t>
  </si>
  <si>
    <t>2.5</t>
  </si>
  <si>
    <t>Zasipanje gradbene jame iz naravno pridobljenega prodno peščenega nasipnega materiala v plasteh d=20 cm in komprimacijo do stopnje 95% po proctorju, vključno z nabavo in transportom materiala. Opomba: v kolikor se ugotovi na licu mesta ustreznost izkopanega materiala se lahko uporabi kvaliteten nasipni material iz izkopa.</t>
  </si>
  <si>
    <t>2.6</t>
  </si>
  <si>
    <t>2.7</t>
  </si>
  <si>
    <t>Črpanje vode za zavarovanje izkopa, do 5 l/s</t>
  </si>
  <si>
    <t>ur</t>
  </si>
  <si>
    <t>ZEMELJSKA DELA SKUPAJ</t>
  </si>
  <si>
    <t>3.1</t>
  </si>
  <si>
    <t>3.2</t>
  </si>
  <si>
    <t>4</t>
  </si>
  <si>
    <t>JAŠKI</t>
  </si>
  <si>
    <t>4.1</t>
  </si>
  <si>
    <t>JAŠKI SKUPAJ</t>
  </si>
  <si>
    <t>5.1</t>
  </si>
  <si>
    <t>5.2</t>
  </si>
  <si>
    <t>5.3</t>
  </si>
  <si>
    <t>5.4</t>
  </si>
  <si>
    <t>Preizkus vodotesnosti, vsi prevozi in vsa dokumentacija potrebna za tehnični pregled kontrolnih jaškov DN 1200 IN 1500 mm po veljavnem  standardu.</t>
  </si>
  <si>
    <t>5.5</t>
  </si>
  <si>
    <t>6.1</t>
  </si>
  <si>
    <t>7.1</t>
  </si>
  <si>
    <t>ZEMELJSKA DELA IN TEMELJENJE SKUPAJ</t>
  </si>
  <si>
    <t>KANALIZACIJSKI SISTEM IN ČISTILNE NAPRAVE V NASELJU STOMAŽ</t>
  </si>
  <si>
    <t>KANAL FK1</t>
  </si>
  <si>
    <t>KANAL FK1.1</t>
  </si>
  <si>
    <t>KANAL FK1.2</t>
  </si>
  <si>
    <t>KANAL FK1.3</t>
  </si>
  <si>
    <t>KANAL FK1.4</t>
  </si>
  <si>
    <t>KANAL FK1.5</t>
  </si>
  <si>
    <t>KANAL FK1.6</t>
  </si>
  <si>
    <t>KANAL FK2</t>
  </si>
  <si>
    <t>KANAL FK2.1</t>
  </si>
  <si>
    <t>KANAL FK2.2</t>
  </si>
  <si>
    <t>KANAL FK2.3</t>
  </si>
  <si>
    <t>KANAL FK3</t>
  </si>
  <si>
    <t>KANAL FK3.1</t>
  </si>
  <si>
    <t>KANAL FK4</t>
  </si>
  <si>
    <t>KANAL FK4.1</t>
  </si>
  <si>
    <t>KANAL TV1</t>
  </si>
  <si>
    <t>KANAL TV2</t>
  </si>
  <si>
    <t>ČRPALIŠČI Č1 in Č2</t>
  </si>
  <si>
    <t>Izdelava tlačnega voda iz gladkih cevi PEHD PN10, z vsemi spojkami in tesnili, nazivnega premera DN110</t>
  </si>
  <si>
    <t>Izdelava, transport in polaganje gladkih polnostenskih PVC kanalizacijskih cevi na podolžno plast iz peska, klase SN 8, izdelane v skladu s standardom SIST EN 1401-1, vključno s spojkami in tesnili, premera 200mm</t>
  </si>
  <si>
    <t>Izvedba spoja predvidenega kanala na predviden revizijski jašek, vključno s kronsko navrtavo, gumitesnolom, obdelavo stika in vsemi deli</t>
  </si>
  <si>
    <t>Razna nepredvidena dela, ki se pojavijo v času izvajanja gradnje (5% od vseh del)</t>
  </si>
  <si>
    <t>Izvedba hišnega priključka, komplet. Kronska navrtava, gumitesnilo in PVC DN160 cev do lokacije priključka vključno s PE jaškom DN600 z dobavo in vgraditvijo pokrova iz duktilne litine z nosilnostjo 125kN</t>
  </si>
  <si>
    <t>Zaščita kanalske cevi (v območju ceste) z jekleno zaščitno cevjo DN300, vključno z spojkami, drsniki, manšetami in vsemi deli</t>
  </si>
  <si>
    <t>VOZIŠČNE KONSTRUKCIJE</t>
  </si>
  <si>
    <t>Pobrizg s kationsko bitumensko emulzijo 0,4 kg/m2 in čiščenje odrezkane površine s strojno krtačo ali vodnim curkom</t>
  </si>
  <si>
    <t>Rezkanje in odvoz asfaltne krovne plasti v debelini do 4 cm v širini 0.5m (za izvedbo preklopa)</t>
  </si>
  <si>
    <t xml:space="preserve">Dobava in vgrajevanje posteljice iz kamnitega materiala (od tega 30 cm iz zmrzlinsko odpornega) .
- debelina 40 cm.                                                                                                               </t>
  </si>
  <si>
    <t xml:space="preserve">Dobava in vgrajevanje nevezane nosilne plasti enakomerno zrnatega drobljenca TD 32 v deb. min. 20 cm.                                                                                                                    </t>
  </si>
  <si>
    <t>VOZIŠČNE KONSTRUKCIJE SKUPAJ</t>
  </si>
  <si>
    <t>KANALIZACIJSKI SISTEM IN ČISTILNE NAPRAVE V NASELJU STOMAŽ - KANAL FK2.2</t>
  </si>
  <si>
    <t>KANALIZACIJSKI SISTEM IN ČISTILNE NAPRAVE V NASELJU STOMAŽ - KANAL FK2.1</t>
  </si>
  <si>
    <t>KANALIZACIJSKI SISTEM IN ČISTILNE NAPRAVE V NASELJU STOMAŽ - KANAL FK2</t>
  </si>
  <si>
    <t>KANALIZACIJSKI SISTEM IN ČISTILNE NAPRAVE V NASELJU STOMAŽ - KANAL FK1.6</t>
  </si>
  <si>
    <t>KANALIZACIJSKI SISTEM IN ČISTILNE NAPRAVE V NASELJU STOMAŽ - KANAL FK1.5</t>
  </si>
  <si>
    <t>KANALIZACIJSKI SISTEM IN ČISTILNE NAPRAVE V NASELJU STOMAŽ - KANAL FK1.1</t>
  </si>
  <si>
    <t>KANALIZACIJSKI SISTEM IN ČISTILNE NAPRAVE V NASELJU STOMAŽ - KANAL FK1</t>
  </si>
  <si>
    <t>KANALIZACIJSKI SISTEM IN ČISTILNE NAPRAVE V NASELJU STOMAŽ - KANAL FK1.2</t>
  </si>
  <si>
    <t>KANALIZACIJSKI SISTEM IN ČISTILNE NAPRAVE V NASELJU STOMAŽ - KANAL FK1.3</t>
  </si>
  <si>
    <t>KANALIZACIJSKI SISTEM IN ČISTILNE NAPRAVE V NASELJU STOMAŽ - KANAL FK1.4</t>
  </si>
  <si>
    <t>KANALIZACIJSKI SISTEM IN ČISTILNE NAPRAVE V NASELJU STOMAŽ - KANAL FK2.3</t>
  </si>
  <si>
    <t>KANALIZACIJSKI SISTEM IN ČISTILNE NAPRAVE V NASELJU STOMAŽ - KANAL FK3</t>
  </si>
  <si>
    <t>KANALIZACIJSKI SISTEM IN ČISTILNE NAPRAVE V NASELJU STOMAŽ - KANAL FK3.1</t>
  </si>
  <si>
    <t>KANAL FK5</t>
  </si>
  <si>
    <t>KANALIZACIJSKI SISTEM IN ČISTILNE NAPRAVE V NASELJU STOMAŽ - KANAL FK4</t>
  </si>
  <si>
    <t>KANALIZACIJSKI SISTEM IN ČISTILNE NAPRAVE V NASELJU STOMAŽ - KANAL FK4.1</t>
  </si>
  <si>
    <t>KANALIZACIJSKI SISTEM IN ČISTILNE NAPRAVE V NASELJU STOMAŽ - KANAL FK5</t>
  </si>
  <si>
    <t>Preizkus vodotesnosti, televizijska kontrola, vsa čiščenja, vsi prevozi in vsa dokumentacija potrebna za tehnični pregled kanalskih tlačnih cevi DN110 PN10 po veljavnem standardu.</t>
  </si>
  <si>
    <t>KANALIZACIJSKI SISTEM IN ČISTILNE NAPRAVE V NASELJU STOMAŽ - ČRPALIŠČI</t>
  </si>
  <si>
    <t>KANALIZACIJSKI SISTEM IN ČISTILNE NAPRAVE V NASELJU STOMAŽ - TLAČNI VOD 2</t>
  </si>
  <si>
    <t>KANALIZACIJSKI SISTEM IN ČISTILNE NAPRAVE V NASELJU STOMAŽ - TLAČNI VOD 1</t>
  </si>
  <si>
    <t xml:space="preserve">Izdelava tipskega revizijskega jaška vgrajenega na podložno plast iz cementnega betona; h = 1,0 - 2.0 m. PE revizijski jašek DN800 </t>
  </si>
  <si>
    <t xml:space="preserve">Izdelava tipskega revizijskega jaška vgrajenega na podložno plast iz cementnega betona; h = 2,0 - 3.0 m. PE revizijski jašek DN1000 </t>
  </si>
  <si>
    <t xml:space="preserve">Izdelava tipskega revizijskega jaška vgrajenega na podložno plast iz cementnega betona; h = 3,0 - 4.0 m. PE revizijski jašek DN1000 </t>
  </si>
  <si>
    <t xml:space="preserve">Izkopi gradbene jame za vgradnjo jaška črpališča  v težki zemljini, vključno z zaščito gradbene jame z vertikalnim rapiranjem po tehnologiji izvajalca.          </t>
  </si>
  <si>
    <t>Dobava in vgradnja črpalne postaje z dvema samo sesalnima črpalkama nameščenima na kovinsko podnožje in elektromotorjem vključno z enofaznim električnim grelcem s termostatom 220V/750W, enofaznim ventilatorjem 220V/45W, vključno z osvetlitvijo 220V /18W s stikalom ter varovalko 220V 16A</t>
  </si>
  <si>
    <t>kapaciteta (K):</t>
  </si>
  <si>
    <t>pri višini črpanja (H):</t>
  </si>
  <si>
    <r>
      <t>največja</t>
    </r>
    <r>
      <rPr>
        <sz val="10"/>
        <rFont val="Arial"/>
        <family val="2"/>
      </rPr>
      <t xml:space="preserve"> inštalirana moč (P)</t>
    </r>
    <r>
      <rPr>
        <sz val="10"/>
        <rFont val="Arial"/>
        <family val="2"/>
        <charset val="238"/>
      </rPr>
      <t>:</t>
    </r>
  </si>
  <si>
    <t>napetost (U):</t>
  </si>
  <si>
    <r>
      <t>največje</t>
    </r>
    <r>
      <rPr>
        <sz val="10"/>
        <rFont val="Arial"/>
        <family val="2"/>
      </rPr>
      <t xml:space="preserve"> število vrtljajev (n):</t>
    </r>
  </si>
  <si>
    <t>frekvenca:</t>
  </si>
  <si>
    <t>zaščita IP 55</t>
  </si>
  <si>
    <t>premer rotorja:</t>
  </si>
  <si>
    <t>prehod trdih delcev do fi 63 mm</t>
  </si>
  <si>
    <t>dolžina kabla je največ 10 m</t>
  </si>
  <si>
    <t>Ponudbi priložiti mersko skico črpalne postaje, skico vgradnje, inštalirano moč motorjev, maso, Q-H diagram ter naslov najbližjega servisa.</t>
  </si>
  <si>
    <t>kpl</t>
  </si>
  <si>
    <r>
      <t>m</t>
    </r>
    <r>
      <rPr>
        <vertAlign val="superscript"/>
        <sz val="10"/>
        <rFont val="Arial"/>
        <family val="2"/>
        <charset val="238"/>
      </rPr>
      <t>3</t>
    </r>
    <r>
      <rPr>
        <sz val="10"/>
        <rFont val="Arial"/>
        <family val="2"/>
      </rPr>
      <t>/h</t>
    </r>
  </si>
  <si>
    <t>m</t>
  </si>
  <si>
    <t>kW</t>
  </si>
  <si>
    <t>V</t>
  </si>
  <si>
    <t>3x400</t>
  </si>
  <si>
    <t>min-1</t>
  </si>
  <si>
    <t>Hz</t>
  </si>
  <si>
    <t>mm</t>
  </si>
  <si>
    <t>Izdelava, dobava in montaža tlačnega in sesalnega cevovoda iz električnih nepotopnih črpalk. Cevovod je, vključno s pripadajočo pritrdilno garnituro, ventili in konzolami, izdelan iz nerjavečega jekla AISI 304 in PEHD.</t>
  </si>
  <si>
    <t>2 x sesalna cev DN 80 PN10, pritrjena na črpalko s prirobnico, ter fiksirana na steno zaradi vibracij
Konec sesalne cevi je od dna dvignjena 10 cm in ima na koncu razširitev (zvon) iz DN 80 na DN160. Na sesalni strani je priključek ¼” z krogelnim ventilom za priklop manometra.</t>
  </si>
  <si>
    <t>1 x bypass cev DN 50 PN10, pritrjena na črpalko s prirobnico, ter pritrjena  na steno zaradi vibracij
Konec sesalne cevi je od dna dvignjena 10 cm. AVK ventil DN50 za By-pass</t>
  </si>
  <si>
    <t>koleno DN80/90°</t>
  </si>
  <si>
    <t>1 x tlačni cevovod DN 80 PN10, pritrjena na črpalko s prirobnico</t>
  </si>
  <si>
    <t>Skupaj s cevnim razvodom se dobavi ves potrebni tesnilni, pritrdilni in vijačni material.
Vse skupaj varjeno in vijačeno.
Izvedba iz nerjavečega jekla AISI 304 in PEHD.</t>
  </si>
  <si>
    <t>OPREMA ČRPALIŠČA 1 SKUPAJ</t>
  </si>
  <si>
    <t>Izdelava geodetskega posnetka črpališč po končani gradnji</t>
  </si>
  <si>
    <t>Čiščenje okolice črpališč po končanih delih (ocena, obračun po dejanskih stroških)</t>
  </si>
  <si>
    <t>Suhi preizkusni zagon</t>
  </si>
  <si>
    <t>mokri preizkusni zagon</t>
  </si>
  <si>
    <t>Predhodno teoretično in praktično usposabljanje bodočega upravljalca na objektu. Rok trajanja 2 dni. Ponudbi je potrebno priložiti program usposabljanja.</t>
  </si>
  <si>
    <t>Izdelava poslovnika za obratovanje in navodil za varno delo in vzdrževanje v slovenskem jeziku.</t>
  </si>
  <si>
    <t>Izdelava obratovalnega dnevnika v slovenskem jeziku v enem izvodu.</t>
  </si>
  <si>
    <t>5.6</t>
  </si>
  <si>
    <t>5.7</t>
  </si>
  <si>
    <t>5.8</t>
  </si>
  <si>
    <t>5.9</t>
  </si>
  <si>
    <t>5.10</t>
  </si>
  <si>
    <t>3A</t>
  </si>
  <si>
    <t>3B</t>
  </si>
  <si>
    <t>OPREMA ČRPALNE POSTAJE 2</t>
  </si>
  <si>
    <t>OPREMA ČRPALNE POSTAJE 1</t>
  </si>
  <si>
    <t>OPREMA ČRPALIŠČA 2 SKUPAJ</t>
  </si>
  <si>
    <t>2 x 3</t>
  </si>
  <si>
    <t xml:space="preserve">Objekt črpalne postaje se dobavi s  poliestrskim ohišjem dimenzij 1528x2020x1690mm s snemljivo streho in snemljivimi vrati s ključavnico z ventilacijskimi rešetkami 2x20x20 cm v kompletu z regulacijo (elektroomaro, PLC, VFD in nivojsko regulacijo) </t>
  </si>
  <si>
    <t>14-17</t>
  </si>
  <si>
    <t>14-17-031</t>
  </si>
  <si>
    <t>PZI</t>
  </si>
  <si>
    <t xml:space="preserve">Izdelava vodotesnega črpalnega jaška iz armiranega betona/prefabriciranih elementov ali armiranega poliestra DN 2000 mm, po standardu SIST EN 1917, vključno s temeljenjem, vgrajenega na podložno plast iz cementnega betona; h do 4,0 m.                                                                                             </t>
  </si>
  <si>
    <t xml:space="preserve"> Skupaj s cevnim razvodom se dobavi ves potrebni tesnilni, pritrdilni in vijačni material.
Vse skupaj varjeno in vijačeno.
Izvedba iz nerjavečega jekla AISI 304 in PEHD.</t>
  </si>
  <si>
    <t>Izvedba AB plošče z odprtino in LTŽ pokrovom skladno z detajlom in armaturnim načrtom. Vsa ostala potrebna gradbena dela za polaganje cevovoda so zajeta v popisu gradbenih del.</t>
  </si>
  <si>
    <t>3.3</t>
  </si>
  <si>
    <t>Skupna rekapitulacija projekta kanalizacija ter ČN Stomaž</t>
  </si>
  <si>
    <t>Fekalna kanalizacija</t>
  </si>
  <si>
    <t>Meteorna kanalizacija</t>
  </si>
  <si>
    <t>MKČN 350 PE</t>
  </si>
  <si>
    <t>MKČN 50 PE</t>
  </si>
  <si>
    <t>MKČN 30 PE</t>
  </si>
  <si>
    <t>MKČN 10 PE</t>
  </si>
  <si>
    <t>VSE SKUPAJ</t>
  </si>
  <si>
    <t>ZEMELJSKA DELA IN TEMELJENJE (Mk8, Mk8.1)</t>
  </si>
  <si>
    <t>Dobava in vgrajevanje nearmiranega podložnega betona za obbetoniranje cevi , posteljica v debelini 15cm, pr.0,25 do 0,40 m3/m , C 12/15</t>
  </si>
  <si>
    <t>2,5,1</t>
  </si>
  <si>
    <t>ZEMELJSKA DELA IN TEMELJENJE (Mk10)</t>
  </si>
  <si>
    <t>upravičeni strošek</t>
  </si>
  <si>
    <t>neuptavičeni strošek</t>
  </si>
  <si>
    <t>Priloženi listi  zajemajo postavke za skupno postavko iz rekapitulacioje  - fekalna kanalizacija</t>
  </si>
  <si>
    <t>REKAPITULACIJA - Fekalna kanalizacija</t>
  </si>
  <si>
    <t>UPRAVIČENI STROŠKI</t>
  </si>
  <si>
    <t>NEUPRAVIČENI STROŠKI</t>
  </si>
  <si>
    <t>SKUPAJ KANALIZACIJSKI SISTEM (BREZ DDV)</t>
  </si>
  <si>
    <t>Vrednost skupaj</t>
  </si>
  <si>
    <t>A.</t>
  </si>
  <si>
    <t>Enota</t>
  </si>
  <si>
    <t>količina</t>
  </si>
  <si>
    <t>Cena/E</t>
  </si>
  <si>
    <t>1.</t>
  </si>
  <si>
    <t>Stikalne manipulacije in vzpostavitev breznapetostnega stanja</t>
  </si>
  <si>
    <t>2.</t>
  </si>
  <si>
    <t>Montaža kabelskega končnika in priklop kabla NA2XY-(J) 1kV 4x70+1.5mm2 na lesenem drogu.</t>
  </si>
  <si>
    <t>3.</t>
  </si>
  <si>
    <t>Izdelava tipske mehanske kabelske zaščite ob lesenem drogu</t>
  </si>
  <si>
    <t>4.</t>
  </si>
  <si>
    <t>Nadzor nad pripravo trase z PVC cevmi</t>
  </si>
  <si>
    <t>5.</t>
  </si>
  <si>
    <t>Nadzor pri uvleku energetskega kabla NA2XY-(J) 1kV 4x70+1.5mm2 v zaščitne cevi, kabelsko kanalizacijo.</t>
  </si>
  <si>
    <t>6.</t>
  </si>
  <si>
    <t>Pregled naprav pred priklopom</t>
  </si>
  <si>
    <t>B.</t>
  </si>
  <si>
    <t>Položitveni material:</t>
  </si>
  <si>
    <t>Dobava in položitev 1kV kabla NA2XY 4x70+1.5mm2 Al v stigmaflex cev fi=110mm.</t>
  </si>
  <si>
    <t>Montaža kabelskega končnika in priklop kabla NA2XY-(J) 1kV 4x70+1.5mm2 v PMO.</t>
  </si>
  <si>
    <t>Položitveni material, SKUPAJ:</t>
  </si>
  <si>
    <t>C.</t>
  </si>
  <si>
    <t>Priključna merilna omarica PMO</t>
  </si>
  <si>
    <t>Dobava in montaža priključno-merilne omarice dimenzij 590x1065x322mm. Omarica je iz polyestra SLPS601100, proizvajalec Schrack (ali podobne kvalitete) z opremo:</t>
  </si>
  <si>
    <t>Montažna plošča dimenzij 500x900mm.</t>
  </si>
  <si>
    <t xml:space="preserve">Dobava podstavka za priključno-merilno omarico. Dimenzije podstavka so 590x950x320mm. Podstavek je iz polyestra SLPSPOT440, proizvajalec Schrack(ali podobne kvalitete) </t>
  </si>
  <si>
    <t>Števec električne energije Tip: LANDIS GYR ZMXi320</t>
  </si>
  <si>
    <t>GSM/GPRS modul tip: AD-FG91D140</t>
  </si>
  <si>
    <t>Montaža tipke na vrata merilne omarice za napetostni nivo min. 300V in zaščito IP67</t>
  </si>
  <si>
    <t>7.</t>
  </si>
  <si>
    <t>Horizontalni varovalčni ločilnik PK160, 3-polni, z možnostjo plombiranja, komplet z varovalčnimi vložki 3x20A</t>
  </si>
  <si>
    <t>8.</t>
  </si>
  <si>
    <r>
      <t xml:space="preserve">Prenapetostni odvodnik, razred 1, Un=320V, Iimp=12,5kA, In=25kA, 1p, za TN sistem </t>
    </r>
    <r>
      <rPr>
        <b/>
        <sz val="10"/>
        <rFont val="Arial"/>
        <family val="2"/>
        <charset val="238"/>
      </rPr>
      <t>(</t>
    </r>
    <r>
      <rPr>
        <sz val="10"/>
        <rFont val="Arial"/>
        <family val="2"/>
        <charset val="238"/>
      </rPr>
      <t>3 kos</t>
    </r>
    <r>
      <rPr>
        <b/>
        <sz val="10"/>
        <rFont val="Arial"/>
        <family val="2"/>
        <charset val="238"/>
      </rPr>
      <t>)</t>
    </r>
  </si>
  <si>
    <t>9.</t>
  </si>
  <si>
    <t>Glavnikasta zbiralka za prenapetostno zaščito</t>
  </si>
  <si>
    <t>10.</t>
  </si>
  <si>
    <t>Sponke, N, PE letev</t>
  </si>
  <si>
    <t>11.</t>
  </si>
  <si>
    <t>Hidroskopični granulat za preprečevanje kondenza v omari. 25 kg vreča.</t>
  </si>
  <si>
    <t>Priključna merilna omarica PMO, SKUPAJ:</t>
  </si>
  <si>
    <t>D.</t>
  </si>
  <si>
    <t>Ozemljitve:</t>
  </si>
  <si>
    <t>Valjanca Ze-Zn 25x4mm položen v odkopani kabelski jarek.</t>
  </si>
  <si>
    <t>Križne sponke za Fe-Zn valjanec</t>
  </si>
  <si>
    <t>Ozemljitve, SKUPAJ:</t>
  </si>
  <si>
    <t>E.</t>
  </si>
  <si>
    <t>Gradbena dela za elektriko:</t>
  </si>
  <si>
    <t>Strojni in ročni izkop kabelskega jarka, za izdelavo 1-cevne (D = 1 x 110 mm) kabelske trase, globine 0,8 m in širine 0,4 m, niveliranje dna jarka, planiranje in utrjevanje, izdelava podloge iz peska, delno zasutje cevi s peskom, ostalo zasutje s prebranim materialom in nabijanjem materiala v plasteh, odvoz odvečnega materiala, planiranje trase</t>
  </si>
  <si>
    <r>
      <t xml:space="preserve">Dobava in vgradnja plastične zaščitne cevi stigmaflex </t>
    </r>
    <r>
      <rPr>
        <sz val="10"/>
        <rFont val="Symbol"/>
        <family val="1"/>
        <charset val="2"/>
      </rPr>
      <t>F</t>
    </r>
    <r>
      <rPr>
        <sz val="10"/>
        <rFont val="Arial"/>
        <family val="2"/>
        <charset val="238"/>
      </rPr>
      <t xml:space="preserve"> = 110 cm.</t>
    </r>
  </si>
  <si>
    <t>F.</t>
  </si>
  <si>
    <t>Meritve električnih instalacij in izdelava porotokola</t>
  </si>
  <si>
    <t>komplet</t>
  </si>
  <si>
    <t>G.</t>
  </si>
  <si>
    <t>Projekt izvedenih del PID</t>
  </si>
  <si>
    <t>Elektro montažna dela, ki jih je izvedlo podjetje Elektro Primorska d.d.</t>
  </si>
  <si>
    <t>Položitveni material</t>
  </si>
  <si>
    <t>Ozemljitve</t>
  </si>
  <si>
    <t>Gradbena dela za elektriko</t>
  </si>
  <si>
    <t>Meritve električnih instalacij</t>
  </si>
  <si>
    <t>VREDNOST EL. INSTALACIJSKIH DEL (EUR)</t>
  </si>
  <si>
    <t>Kabli in zaščita za kable:</t>
  </si>
  <si>
    <t>Dobava in položitev 1kV kabla NYY-J 4x6 mm2 v stigmaflex cev fi63mm.</t>
  </si>
  <si>
    <t>Položitev in priklop kablov za dve črpalki</t>
  </si>
  <si>
    <t xml:space="preserve">Črpalki sta že povezani in priključeni v NN razdelilnik R-ČR1, saj sta dobavljeni v kompletu z črpalno postajo. </t>
  </si>
  <si>
    <t>Položitev in priklop kabla in sonde za zvezno meritev nivoja. Kabel je dobavljen skupaj z sondo l=10m.</t>
  </si>
  <si>
    <t>Položitev in priklop nivojskih stikal skupaj z kabli dolžine 10m.</t>
  </si>
  <si>
    <t>Zaščitna cev iz  INOX materiala premera 400mm za montažo merilne nivojske sonde. Dolžina cevi je 6m. Komplet z INOX objemkami in zidnimi vloški.</t>
  </si>
  <si>
    <t>Kabli in zaščita za kable, SKUPAJ:</t>
  </si>
  <si>
    <t>Pocinkani valjanec Fe-Zn 25x4mm</t>
  </si>
  <si>
    <t>Križne sponke (trak-trak)</t>
  </si>
  <si>
    <t>Izvedba mostičkov z Cu pletenico 16mm2 L=0.5m, 2 x kabel čevelj M10/16, 2 x vijak M10 z matico in zobato podloško</t>
  </si>
  <si>
    <t>NN razdelilec R-ČR1:</t>
  </si>
  <si>
    <t>Je dobavljen in vgrajen  v sklopu črpalne postaje.</t>
  </si>
  <si>
    <t>Priklop kablov v NN razdelilec (dovod, ozemljitev, nivojska sonda, plovna stikala…). Testiranje povezav in sodelovanje pri zagonu</t>
  </si>
  <si>
    <t>NN razdelilec R-ČR1, SKUPAJ:</t>
  </si>
  <si>
    <t>Oprema v tehnologiji:</t>
  </si>
  <si>
    <t>Hidrostatična nivojska sonda tip: mps 100-4-25. Proizvajalec Materm d.o.o., ali podobne kvalitete</t>
  </si>
  <si>
    <t>Plovno stikalo (hruška) z integriranim kablom dolžine 10m. Naprimer Grundfos MS-1 ali podobne kvalitete.</t>
  </si>
  <si>
    <t>Oprema v tehnologiji, SKUPAJ:</t>
  </si>
  <si>
    <t>Programska oprema za PLC v +R-ČR1</t>
  </si>
  <si>
    <t>Izdelava aplikacijske programske opreme na nivoju procesnega krmilnika. Omogočiti mora daljinski avtomatski način delovanja opreme po zahtevah tehnologa. Omogočiti mora komunikacijo z nadzorno programsko opremo  (SCADA) na komunali  Ajdovščina po GPRA mreži.</t>
  </si>
  <si>
    <t xml:space="preserve">Kontrolira se ena analogna in 12 digitalnih I/O točk. </t>
  </si>
  <si>
    <t>Omogočen mora biti avtomatski klic serviserja preko GSM (SMS sporočila) v primeru okvare.</t>
  </si>
  <si>
    <t>Oprema mora biti kompatibilna z obstoječo opremo na Komunali Ajdovščina</t>
  </si>
  <si>
    <t>Izvorna koda programa ostane last naročnika in mu mora biti ob zagonu tudi predana na elektronskem mediju.</t>
  </si>
  <si>
    <t>Zagon, testiranje , funkcijska navodila za uporabnika in šolanje uporabnika</t>
  </si>
  <si>
    <t>Aplikacijska programska oprema za CNS</t>
  </si>
  <si>
    <t xml:space="preserve">Predvidene so tri procesne slike (procesna shema, slika nastavitev, grafični prikaz parametrov). </t>
  </si>
  <si>
    <t>Strojna oprema in sistemska programska oprema za CSN je obstoječa na Komunali Ajdovščina.</t>
  </si>
  <si>
    <t>Programska oprema mora biti kompatibilna z ostoječim sistemom na Komunali Ajdovščina!</t>
  </si>
  <si>
    <t xml:space="preserve">Pred izdelavo preveriti potrebo po morebitni nadgradnji obstoječih licenc. </t>
  </si>
  <si>
    <t>Izvorna koda programa ostane last naročnika in mu mora biti ob zagonu tudi predana na elektronskem mediju!</t>
  </si>
  <si>
    <t>Strojni in ročni izkop kabelskega jarka, za izdelavo 1-cevne (D = 1 x 63 mm) kabelske trase za dovodni kabel iz PMO, globine 0,8 m in širine 0,4 m, niveliranje dna jarka, planiranje in utrjevanje, izdelava podloge iz peska, delno zasutje cevi s peskom, ostalo zasutje s prebranim materialom in nabijanjem materiala v plasteh, odvoz odvečnega materiala, planiranje trase</t>
  </si>
  <si>
    <r>
      <t xml:space="preserve">Dobava in vgradnja plastične zaščitne cevi stigmaflex </t>
    </r>
    <r>
      <rPr>
        <sz val="10"/>
        <rFont val="Symbol"/>
        <family val="1"/>
        <charset val="2"/>
      </rPr>
      <t>F</t>
    </r>
    <r>
      <rPr>
        <sz val="10"/>
        <rFont val="Arial"/>
        <family val="2"/>
        <charset val="238"/>
      </rPr>
      <t xml:space="preserve"> = 63 cm.</t>
    </r>
  </si>
  <si>
    <t>Dobava in vgradnja opozorilnega traku "ENERGETSKI KABEL"</t>
  </si>
  <si>
    <t>Gradbena dela za elektriko, SKUPAJ:</t>
  </si>
  <si>
    <t>H.</t>
  </si>
  <si>
    <t>Transport, manipulacijski in zavarovalniški stroški</t>
  </si>
  <si>
    <t>I.</t>
  </si>
  <si>
    <t>J.</t>
  </si>
  <si>
    <t>Kabli in zaščita za kable</t>
  </si>
  <si>
    <t>Oprema v tehnologiji</t>
  </si>
  <si>
    <t>Črpališče ČR1, SKUPAJ:</t>
  </si>
  <si>
    <t xml:space="preserve">Črpalki sta že povezani in priključeni v NN razdelilnik R-ČR2, saj sta dobavljeni v kompletu z črpalno postajo. </t>
  </si>
  <si>
    <t>NN razdelilec R-ČR2:</t>
  </si>
  <si>
    <t>NN razdelilec R-ČR2, SKUPAJ:</t>
  </si>
  <si>
    <t>Programska oprema za PLC v +R-ČR2</t>
  </si>
  <si>
    <t>Črpališče ČR2, SKUPAJ:</t>
  </si>
  <si>
    <t>Elektro montažna dela</t>
  </si>
  <si>
    <t>NN PRIKLJUČEK ČRPALIŠČE 1</t>
  </si>
  <si>
    <t>NN PRIKLJUČEK ČRPALIŠČE 2</t>
  </si>
  <si>
    <t>OPREMA ČRPALIŠČA 1</t>
  </si>
  <si>
    <t>OPREMA ČRPALIŠČA 2</t>
  </si>
  <si>
    <t>Upravičen strošek</t>
  </si>
  <si>
    <t>Neupravičen strošek</t>
  </si>
  <si>
    <t>Dobavljen in vgrajen  v sklopu črpalne postaje.</t>
  </si>
  <si>
    <t>NN PRIKLJUČEK ČR 1</t>
  </si>
  <si>
    <t>NN PRIKLJUČEK ČR 2</t>
  </si>
  <si>
    <t>OPREMA ČR 1</t>
  </si>
  <si>
    <t>OPREMA ČR 2</t>
  </si>
  <si>
    <t>Izvedba nastavka, komplet. Kronska navrtava, gumitesnilo in PVC DN160 cev do lokacije priključka vključno s PE jaškom DN600 z dobavo in vgraditvijo pokrova iz duktilne litine z nosilnostjo 125kN</t>
  </si>
  <si>
    <t xml:space="preserve">Nabava, transport in vgrajevanje obrabna plast bitumenskega betona AC 8 surf B 70/100 A3                                             - debelina plasti 3 cm                                                                                                 </t>
  </si>
  <si>
    <t xml:space="preserve">Dobava in polaganjenosilna plast bituminiziranega drobljenca AC 22 base B 50/70 A3                                                                                                                                    - debelina plasti 5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</si>
</sst>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
    <numFmt numFmtId="165" formatCode="_ * #,##0.00_-\ &quot;SIT&quot;_ ;_ * #,##0.00\-\ &quot;SIT&quot;_ ;_ * &quot;-&quot;??_-\ &quot;SIT&quot;_ ;_ @_ "/>
    <numFmt numFmtId="166" formatCode="#,##0.00\ &quot;€&quot;"/>
    <numFmt numFmtId="167" formatCode="0.0"/>
  </numFmts>
  <fonts count="35">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2"/>
      <name val="Arial"/>
      <family val="2"/>
      <charset val="238"/>
    </font>
    <font>
      <sz val="10"/>
      <name val="Arial"/>
      <family val="2"/>
      <charset val="238"/>
    </font>
    <font>
      <sz val="10"/>
      <color indexed="8"/>
      <name val="MS Sans Serif"/>
      <family val="2"/>
      <charset val="238"/>
    </font>
    <font>
      <sz val="10"/>
      <color indexed="8"/>
      <name val="Arial"/>
      <family val="2"/>
      <charset val="238"/>
    </font>
    <font>
      <sz val="10"/>
      <color indexed="8"/>
      <name val="MS Sans Serif"/>
      <charset val="238"/>
    </font>
    <font>
      <sz val="10"/>
      <name val="SL Dutch"/>
      <charset val="238"/>
    </font>
    <font>
      <sz val="10"/>
      <name val="Arial CE"/>
      <charset val="238"/>
    </font>
    <font>
      <sz val="11"/>
      <name val="Times New Roman CE"/>
      <charset val="238"/>
    </font>
    <font>
      <b/>
      <sz val="12"/>
      <color theme="1"/>
      <name val="Calibri"/>
      <family val="2"/>
      <charset val="238"/>
      <scheme val="minor"/>
    </font>
    <font>
      <b/>
      <sz val="14"/>
      <color theme="1"/>
      <name val="Calibri"/>
      <family val="2"/>
      <charset val="238"/>
      <scheme val="minor"/>
    </font>
    <font>
      <sz val="12"/>
      <color theme="1"/>
      <name val="Calibri"/>
      <family val="2"/>
      <charset val="238"/>
      <scheme val="minor"/>
    </font>
    <font>
      <sz val="11"/>
      <color indexed="8"/>
      <name val="Arial"/>
      <family val="2"/>
      <charset val="238"/>
    </font>
    <font>
      <b/>
      <sz val="12"/>
      <name val="Calibri"/>
      <family val="2"/>
      <charset val="238"/>
      <scheme val="minor"/>
    </font>
    <font>
      <sz val="12"/>
      <name val="Calibri"/>
      <family val="2"/>
      <charset val="238"/>
      <scheme val="minor"/>
    </font>
    <font>
      <sz val="12"/>
      <color indexed="8"/>
      <name val="Calibri"/>
      <family val="2"/>
      <charset val="238"/>
      <scheme val="minor"/>
    </font>
    <font>
      <sz val="11"/>
      <name val="Calibri"/>
      <family val="2"/>
      <charset val="238"/>
      <scheme val="minor"/>
    </font>
    <font>
      <sz val="11"/>
      <color indexed="8"/>
      <name val="Calibri"/>
      <family val="2"/>
      <charset val="238"/>
      <scheme val="minor"/>
    </font>
    <font>
      <sz val="10"/>
      <color indexed="8"/>
      <name val="Calibri"/>
      <family val="2"/>
      <charset val="238"/>
      <scheme val="minor"/>
    </font>
    <font>
      <sz val="10"/>
      <name val="Arial"/>
      <family val="2"/>
    </font>
    <font>
      <vertAlign val="superscript"/>
      <sz val="10"/>
      <name val="Arial"/>
      <family val="2"/>
      <charset val="238"/>
    </font>
    <font>
      <sz val="10"/>
      <name val="Arial CE"/>
      <family val="2"/>
      <charset val="238"/>
    </font>
    <font>
      <b/>
      <sz val="10"/>
      <name val="Arial"/>
      <family val="2"/>
      <charset val="238"/>
    </font>
    <font>
      <b/>
      <sz val="10"/>
      <name val="Arial CE"/>
      <family val="2"/>
      <charset val="238"/>
    </font>
    <font>
      <sz val="10"/>
      <name val="Symbol"/>
      <family val="1"/>
      <charset val="2"/>
    </font>
    <font>
      <b/>
      <sz val="10"/>
      <name val="Arial Narrow"/>
      <family val="2"/>
      <charset val="238"/>
    </font>
    <font>
      <b/>
      <i/>
      <sz val="10"/>
      <name val="Arial"/>
      <family val="2"/>
      <charset val="238"/>
    </font>
    <font>
      <sz val="12"/>
      <name val="Times New Roman CE"/>
      <family val="1"/>
      <charset val="238"/>
    </font>
    <font>
      <sz val="9"/>
      <name val="Arial"/>
      <family val="2"/>
      <charset val="238"/>
    </font>
    <font>
      <sz val="10"/>
      <color rgb="FFFF0000"/>
      <name val="Arial"/>
      <family val="2"/>
      <charset val="238"/>
    </font>
    <font>
      <b/>
      <sz val="12"/>
      <name val="Arial"/>
      <family val="2"/>
      <charset val="238"/>
    </font>
    <font>
      <sz val="11"/>
      <color rgb="FFFF0000"/>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1">
    <xf numFmtId="0" fontId="0" fillId="0" borderId="0"/>
    <xf numFmtId="0" fontId="3" fillId="0" borderId="0"/>
    <xf numFmtId="0" fontId="6" fillId="0" borderId="0"/>
    <xf numFmtId="0" fontId="5" fillId="0" borderId="0"/>
    <xf numFmtId="0" fontId="6" fillId="0" borderId="0"/>
    <xf numFmtId="0" fontId="5" fillId="0" borderId="0"/>
    <xf numFmtId="0" fontId="10" fillId="0" borderId="0"/>
    <xf numFmtId="0" fontId="6" fillId="0" borderId="0"/>
    <xf numFmtId="0" fontId="6" fillId="0" borderId="0"/>
    <xf numFmtId="0" fontId="1" fillId="0" borderId="0"/>
    <xf numFmtId="0" fontId="8" fillId="0" borderId="0"/>
    <xf numFmtId="0" fontId="5" fillId="0" borderId="0"/>
    <xf numFmtId="0" fontId="5" fillId="0" borderId="0"/>
    <xf numFmtId="0" fontId="9" fillId="0" borderId="0"/>
    <xf numFmtId="0" fontId="6" fillId="0" borderId="0"/>
    <xf numFmtId="0" fontId="5" fillId="0" borderId="0" applyFill="0" applyBorder="0"/>
    <xf numFmtId="9" fontId="9" fillId="0" borderId="0" applyFont="0" applyFill="0" applyBorder="0" applyAlignment="0" applyProtection="0"/>
    <xf numFmtId="165" fontId="9" fillId="0" borderId="0" applyFont="0" applyFill="0" applyBorder="0" applyAlignment="0" applyProtection="0"/>
    <xf numFmtId="0" fontId="11" fillId="0" borderId="0" applyFont="0" applyFill="0" applyBorder="0" applyAlignment="0" applyProtection="0"/>
    <xf numFmtId="0" fontId="5" fillId="0" borderId="0"/>
    <xf numFmtId="0" fontId="30" fillId="0" borderId="0"/>
  </cellStyleXfs>
  <cellXfs count="209">
    <xf numFmtId="0" fontId="0" fillId="0" borderId="0" xfId="0"/>
    <xf numFmtId="49" fontId="4"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164" fontId="4" fillId="2" borderId="2" xfId="1" applyNumberFormat="1" applyFont="1" applyFill="1" applyBorder="1" applyAlignment="1">
      <alignment horizontal="center" vertical="center" wrapText="1"/>
    </xf>
    <xf numFmtId="0" fontId="12" fillId="0" borderId="0" xfId="0" applyFont="1"/>
    <xf numFmtId="0" fontId="14" fillId="0" borderId="0" xfId="0" applyFont="1" applyAlignment="1">
      <alignment horizontal="center"/>
    </xf>
    <xf numFmtId="0" fontId="12" fillId="3" borderId="0" xfId="0" applyFont="1" applyFill="1" applyAlignment="1">
      <alignment horizontal="left" vertical="center"/>
    </xf>
    <xf numFmtId="0" fontId="12" fillId="3" borderId="0" xfId="0" applyFont="1" applyFill="1" applyAlignment="1">
      <alignment horizontal="center" vertical="center"/>
    </xf>
    <xf numFmtId="0" fontId="2" fillId="3" borderId="0" xfId="0" applyFont="1" applyFill="1" applyAlignment="1">
      <alignment horizontal="center" vertical="center"/>
    </xf>
    <xf numFmtId="0" fontId="2" fillId="3" borderId="0" xfId="0" applyFont="1" applyFill="1"/>
    <xf numFmtId="0" fontId="0" fillId="0" borderId="0" xfId="0" applyAlignment="1">
      <alignment horizontal="center" vertical="center"/>
    </xf>
    <xf numFmtId="0" fontId="15" fillId="0" borderId="0" xfId="3" applyFont="1" applyAlignment="1">
      <alignment horizontal="left" vertical="center" wrapText="1"/>
    </xf>
    <xf numFmtId="0" fontId="0" fillId="0" borderId="0" xfId="0" applyAlignment="1">
      <alignment horizontal="left" vertical="center"/>
    </xf>
    <xf numFmtId="0" fontId="7" fillId="0" borderId="0" xfId="3" applyFont="1" applyAlignment="1">
      <alignment horizontal="left" vertical="top" wrapText="1"/>
    </xf>
    <xf numFmtId="0" fontId="7" fillId="0" borderId="0" xfId="0" applyFont="1" applyAlignment="1">
      <alignment vertical="top" wrapText="1"/>
    </xf>
    <xf numFmtId="0" fontId="0" fillId="3" borderId="0" xfId="0" applyFill="1"/>
    <xf numFmtId="0" fontId="7" fillId="0" borderId="0" xfId="0" applyFont="1" applyAlignment="1">
      <alignment horizontal="left" vertical="top" wrapText="1"/>
    </xf>
    <xf numFmtId="2" fontId="0" fillId="0" borderId="0" xfId="0" applyNumberFormat="1" applyAlignment="1">
      <alignment horizontal="center" vertical="center"/>
    </xf>
    <xf numFmtId="2" fontId="4" fillId="2" borderId="1" xfId="1" applyNumberFormat="1" applyFont="1" applyFill="1" applyBorder="1" applyAlignment="1">
      <alignment horizontal="center" vertical="center" wrapText="1"/>
    </xf>
    <xf numFmtId="2" fontId="2" fillId="3" borderId="0" xfId="0" applyNumberFormat="1" applyFont="1" applyFill="1" applyAlignment="1">
      <alignment horizontal="center" vertical="center"/>
    </xf>
    <xf numFmtId="2" fontId="12" fillId="3" borderId="0" xfId="0" applyNumberFormat="1" applyFont="1" applyFill="1" applyAlignment="1">
      <alignment horizontal="center" vertical="center"/>
    </xf>
    <xf numFmtId="2" fontId="0" fillId="3" borderId="0" xfId="0" applyNumberFormat="1" applyFill="1" applyAlignment="1">
      <alignment horizontal="center" vertical="center"/>
    </xf>
    <xf numFmtId="166" fontId="4" fillId="2" borderId="2" xfId="1" applyNumberFormat="1" applyFont="1" applyFill="1" applyBorder="1" applyAlignment="1">
      <alignment horizontal="center" vertical="center" wrapText="1"/>
    </xf>
    <xf numFmtId="166" fontId="12" fillId="3" borderId="0" xfId="0" applyNumberFormat="1" applyFont="1" applyFill="1" applyAlignment="1">
      <alignment horizontal="center" vertical="center"/>
    </xf>
    <xf numFmtId="166" fontId="0" fillId="0" borderId="0" xfId="0" applyNumberFormat="1" applyAlignment="1">
      <alignment horizontal="center" vertical="center"/>
    </xf>
    <xf numFmtId="166" fontId="2" fillId="3" borderId="0" xfId="0" applyNumberFormat="1" applyFont="1" applyFill="1" applyAlignment="1">
      <alignment horizontal="center" vertical="center"/>
    </xf>
    <xf numFmtId="166" fontId="0" fillId="3" borderId="0" xfId="0" applyNumberFormat="1" applyFill="1" applyAlignment="1">
      <alignment horizontal="center" vertical="center"/>
    </xf>
    <xf numFmtId="4" fontId="0" fillId="0" borderId="0" xfId="0" applyNumberFormat="1" applyAlignment="1">
      <alignment horizontal="center" vertical="center"/>
    </xf>
    <xf numFmtId="0" fontId="2" fillId="0" borderId="0" xfId="0" applyFont="1"/>
    <xf numFmtId="0" fontId="12" fillId="0" borderId="0" xfId="0" applyFont="1" applyAlignment="1">
      <alignment horizontal="left" vertical="center"/>
    </xf>
    <xf numFmtId="2" fontId="2" fillId="0" borderId="0" xfId="0" applyNumberFormat="1" applyFont="1" applyAlignment="1">
      <alignment horizontal="center" vertical="center"/>
    </xf>
    <xf numFmtId="166" fontId="2" fillId="0" borderId="0" xfId="0" applyNumberFormat="1" applyFont="1" applyAlignment="1">
      <alignment horizontal="center" vertical="center"/>
    </xf>
    <xf numFmtId="0" fontId="12" fillId="4" borderId="0" xfId="0" applyFont="1" applyFill="1" applyAlignment="1">
      <alignment horizontal="left" vertical="center"/>
    </xf>
    <xf numFmtId="166" fontId="2" fillId="4" borderId="0" xfId="0" applyNumberFormat="1" applyFont="1" applyFill="1" applyAlignment="1">
      <alignment horizontal="center" vertical="center"/>
    </xf>
    <xf numFmtId="166" fontId="0" fillId="4" borderId="0" xfId="0" applyNumberFormat="1" applyFill="1" applyAlignment="1">
      <alignment horizontal="center" vertical="center"/>
    </xf>
    <xf numFmtId="0" fontId="0" fillId="4" borderId="0" xfId="0" applyFill="1"/>
    <xf numFmtId="2" fontId="0" fillId="4" borderId="0" xfId="0" applyNumberFormat="1" applyFill="1" applyAlignment="1">
      <alignment horizontal="center" vertical="center"/>
    </xf>
    <xf numFmtId="49" fontId="16" fillId="3" borderId="0" xfId="0" applyNumberFormat="1" applyFont="1" applyFill="1" applyAlignment="1">
      <alignment horizontal="center" vertical="center" wrapText="1"/>
    </xf>
    <xf numFmtId="0" fontId="16" fillId="3" borderId="0" xfId="0" applyFont="1" applyFill="1" applyAlignment="1">
      <alignment horizontal="left" vertical="center" wrapText="1"/>
    </xf>
    <xf numFmtId="0" fontId="16" fillId="3" borderId="0" xfId="0" applyFont="1" applyFill="1" applyAlignment="1">
      <alignment horizontal="center" vertical="top" wrapText="1"/>
    </xf>
    <xf numFmtId="2" fontId="17" fillId="3" borderId="0" xfId="0" applyNumberFormat="1" applyFont="1" applyFill="1" applyAlignment="1">
      <alignment horizontal="right" wrapText="1"/>
    </xf>
    <xf numFmtId="166" fontId="18" fillId="3" borderId="0" xfId="0" applyNumberFormat="1" applyFont="1" applyFill="1" applyAlignment="1">
      <alignment horizontal="right" vertical="top" wrapText="1"/>
    </xf>
    <xf numFmtId="166" fontId="18" fillId="3" borderId="0" xfId="0" applyNumberFormat="1" applyFont="1" applyFill="1" applyAlignment="1">
      <alignment vertical="top"/>
    </xf>
    <xf numFmtId="49" fontId="19" fillId="0" borderId="0" xfId="0" applyNumberFormat="1" applyFont="1" applyAlignment="1">
      <alignment horizontal="center" vertical="top" wrapText="1"/>
    </xf>
    <xf numFmtId="0" fontId="19" fillId="0" borderId="0" xfId="0" applyFont="1" applyAlignment="1">
      <alignment vertical="top" wrapText="1"/>
    </xf>
    <xf numFmtId="0" fontId="19" fillId="0" borderId="0" xfId="0" applyFont="1" applyAlignment="1">
      <alignment horizontal="center" vertical="center" wrapText="1"/>
    </xf>
    <xf numFmtId="166" fontId="20" fillId="0" borderId="0" xfId="0" applyNumberFormat="1" applyFont="1" applyAlignment="1">
      <alignment horizontal="center" vertical="center" wrapText="1"/>
    </xf>
    <xf numFmtId="0" fontId="16" fillId="3" borderId="0" xfId="0" applyFont="1" applyFill="1" applyAlignment="1">
      <alignment horizontal="center" vertical="center" wrapText="1"/>
    </xf>
    <xf numFmtId="2" fontId="17" fillId="3" borderId="0" xfId="0" applyNumberFormat="1" applyFont="1" applyFill="1" applyAlignment="1">
      <alignment horizontal="center" vertical="center" wrapText="1"/>
    </xf>
    <xf numFmtId="166" fontId="18" fillId="3" borderId="0" xfId="0" applyNumberFormat="1" applyFont="1" applyFill="1" applyAlignment="1">
      <alignment horizontal="center" vertical="center" wrapText="1"/>
    </xf>
    <xf numFmtId="49" fontId="4" fillId="0" borderId="0" xfId="1" applyNumberFormat="1" applyFont="1" applyAlignment="1">
      <alignment horizontal="center" vertical="center" wrapText="1"/>
    </xf>
    <xf numFmtId="0" fontId="4" fillId="0" borderId="0" xfId="1" applyFont="1" applyAlignment="1">
      <alignment horizontal="center" vertical="center" wrapText="1"/>
    </xf>
    <xf numFmtId="2" fontId="4" fillId="0" borderId="0" xfId="1" applyNumberFormat="1" applyFont="1" applyAlignment="1">
      <alignment horizontal="center" vertical="center" wrapText="1"/>
    </xf>
    <xf numFmtId="166" fontId="4" fillId="0" borderId="0" xfId="1" applyNumberFormat="1" applyFont="1" applyAlignment="1">
      <alignment horizontal="center" vertical="center" wrapText="1"/>
    </xf>
    <xf numFmtId="164" fontId="4" fillId="0" borderId="0" xfId="1" applyNumberFormat="1" applyFont="1" applyAlignment="1">
      <alignment horizontal="center" vertical="center" wrapText="1"/>
    </xf>
    <xf numFmtId="166" fontId="18" fillId="3" borderId="0" xfId="0" applyNumberFormat="1" applyFont="1" applyFill="1" applyAlignment="1">
      <alignment horizontal="center" vertical="center"/>
    </xf>
    <xf numFmtId="0" fontId="20" fillId="0" borderId="0" xfId="0" applyFont="1" applyAlignment="1">
      <alignment horizontal="left" wrapText="1"/>
    </xf>
    <xf numFmtId="0" fontId="20" fillId="0" borderId="0" xfId="0" applyFont="1" applyAlignment="1">
      <alignment horizontal="center" vertical="center" wrapText="1"/>
    </xf>
    <xf numFmtId="2" fontId="19" fillId="0" borderId="0" xfId="0" applyNumberFormat="1" applyFont="1" applyAlignment="1">
      <alignment horizontal="center" vertical="center" wrapText="1"/>
    </xf>
    <xf numFmtId="166" fontId="20" fillId="0" borderId="0" xfId="0" applyNumberFormat="1" applyFont="1" applyAlignment="1">
      <alignment horizontal="center" vertical="center"/>
    </xf>
    <xf numFmtId="0" fontId="20" fillId="0" borderId="0" xfId="0" applyFont="1" applyAlignment="1">
      <alignment horizontal="left" vertical="top" wrapText="1"/>
    </xf>
    <xf numFmtId="49" fontId="19" fillId="0" borderId="0" xfId="0" applyNumberFormat="1" applyFont="1" applyAlignment="1">
      <alignment horizontal="center" vertical="center"/>
    </xf>
    <xf numFmtId="4" fontId="20" fillId="0" borderId="0" xfId="0" applyNumberFormat="1" applyFont="1" applyAlignment="1">
      <alignment horizontal="center" vertical="center" wrapText="1"/>
    </xf>
    <xf numFmtId="0" fontId="7" fillId="0" borderId="0" xfId="0" applyFont="1" applyAlignment="1">
      <alignment horizontal="center" vertical="center" wrapText="1"/>
    </xf>
    <xf numFmtId="2" fontId="5" fillId="0" borderId="0" xfId="0" applyNumberFormat="1" applyFont="1" applyAlignment="1">
      <alignment horizontal="center" vertical="center" wrapText="1"/>
    </xf>
    <xf numFmtId="166" fontId="7" fillId="0" borderId="0" xfId="0" applyNumberFormat="1" applyFont="1" applyAlignment="1">
      <alignment horizontal="center" vertical="center"/>
    </xf>
    <xf numFmtId="166" fontId="19" fillId="0" borderId="0" xfId="0" applyNumberFormat="1" applyFont="1" applyAlignment="1">
      <alignment horizontal="center" vertical="center"/>
    </xf>
    <xf numFmtId="0" fontId="7" fillId="0" borderId="0" xfId="0" applyFont="1" applyAlignment="1">
      <alignment wrapText="1"/>
    </xf>
    <xf numFmtId="2" fontId="7" fillId="0" borderId="0" xfId="0" applyNumberFormat="1" applyFont="1" applyAlignment="1">
      <alignment horizontal="center" vertical="center" wrapText="1"/>
    </xf>
    <xf numFmtId="166" fontId="19" fillId="0" borderId="0" xfId="0" applyNumberFormat="1" applyFont="1" applyAlignment="1">
      <alignment horizontal="center"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1" fillId="3" borderId="0" xfId="0" applyFont="1" applyFill="1" applyAlignment="1">
      <alignment horizontal="center" vertical="center"/>
    </xf>
    <xf numFmtId="2" fontId="21" fillId="3" borderId="0" xfId="0" applyNumberFormat="1" applyFont="1" applyFill="1" applyAlignment="1">
      <alignment horizontal="center" vertical="center"/>
    </xf>
    <xf numFmtId="166" fontId="21" fillId="3" borderId="0" xfId="0" applyNumberFormat="1" applyFont="1" applyFill="1" applyAlignment="1">
      <alignment horizontal="center" vertical="center"/>
    </xf>
    <xf numFmtId="0" fontId="21" fillId="0" borderId="0" xfId="0" applyFont="1"/>
    <xf numFmtId="0" fontId="21" fillId="0" borderId="0" xfId="0" applyFont="1" applyAlignment="1">
      <alignment horizontal="left" vertical="center"/>
    </xf>
    <xf numFmtId="0" fontId="21" fillId="0" borderId="0" xfId="0" applyFont="1" applyAlignment="1">
      <alignment horizontal="center" vertical="center"/>
    </xf>
    <xf numFmtId="2" fontId="21" fillId="0" borderId="0" xfId="0" applyNumberFormat="1" applyFont="1" applyAlignment="1">
      <alignment horizontal="center" vertical="center"/>
    </xf>
    <xf numFmtId="166" fontId="21" fillId="0" borderId="0" xfId="0" applyNumberFormat="1" applyFont="1" applyAlignment="1">
      <alignment horizontal="center" vertical="center"/>
    </xf>
    <xf numFmtId="0" fontId="2" fillId="3" borderId="0" xfId="0" applyFont="1" applyFill="1" applyAlignment="1">
      <alignment horizontal="left" vertical="center"/>
    </xf>
    <xf numFmtId="0" fontId="21" fillId="3" borderId="0" xfId="0" applyFont="1" applyFill="1"/>
    <xf numFmtId="0" fontId="20" fillId="0" borderId="0" xfId="0" applyFont="1"/>
    <xf numFmtId="0" fontId="20" fillId="0" borderId="0" xfId="0" applyFont="1" applyAlignment="1">
      <alignment horizontal="left" vertical="center"/>
    </xf>
    <xf numFmtId="0" fontId="21" fillId="4" borderId="0" xfId="0" applyFont="1" applyFill="1"/>
    <xf numFmtId="0" fontId="21" fillId="4" borderId="0" xfId="0" applyFont="1" applyFill="1" applyAlignment="1">
      <alignment horizontal="center" vertical="center"/>
    </xf>
    <xf numFmtId="2"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49" fontId="4" fillId="5" borderId="3" xfId="1" applyNumberFormat="1" applyFont="1" applyFill="1" applyBorder="1" applyAlignment="1">
      <alignment horizontal="center" vertical="center" wrapText="1"/>
    </xf>
    <xf numFmtId="0" fontId="4" fillId="5" borderId="3" xfId="1" applyFont="1" applyFill="1" applyBorder="1" applyAlignment="1">
      <alignment horizontal="center" vertical="center" wrapText="1"/>
    </xf>
    <xf numFmtId="2" fontId="4" fillId="5" borderId="3" xfId="1" applyNumberFormat="1" applyFont="1" applyFill="1" applyBorder="1" applyAlignment="1">
      <alignment horizontal="center" vertical="center" wrapText="1"/>
    </xf>
    <xf numFmtId="166" fontId="4" fillId="5" borderId="3" xfId="1" applyNumberFormat="1" applyFont="1" applyFill="1" applyBorder="1" applyAlignment="1">
      <alignment horizontal="center" vertical="center" wrapText="1"/>
    </xf>
    <xf numFmtId="164" fontId="20" fillId="0" borderId="0" xfId="0" applyNumberFormat="1" applyFont="1" applyAlignment="1" applyProtection="1">
      <alignment horizontal="center" vertical="center"/>
      <protection locked="0"/>
    </xf>
    <xf numFmtId="0" fontId="14" fillId="0" borderId="0" xfId="0" applyFont="1"/>
    <xf numFmtId="0" fontId="2" fillId="4" borderId="0" xfId="0" applyFont="1" applyFill="1"/>
    <xf numFmtId="0" fontId="0" fillId="4" borderId="0" xfId="0" applyFill="1" applyAlignment="1">
      <alignment horizontal="center" vertical="center"/>
    </xf>
    <xf numFmtId="2" fontId="2" fillId="4" borderId="0" xfId="0" applyNumberFormat="1" applyFont="1" applyFill="1" applyAlignment="1">
      <alignment horizontal="center" vertical="center"/>
    </xf>
    <xf numFmtId="0" fontId="19" fillId="0" borderId="0" xfId="0" applyFont="1" applyAlignment="1">
      <alignment horizontal="left" vertical="top" wrapText="1"/>
    </xf>
    <xf numFmtId="0" fontId="22" fillId="0" borderId="0" xfId="0" applyFont="1" applyAlignment="1" applyProtection="1">
      <alignment horizontal="left" vertical="center"/>
      <protection locked="0"/>
    </xf>
    <xf numFmtId="167" fontId="24" fillId="0" borderId="0" xfId="0" applyNumberFormat="1" applyFont="1" applyAlignment="1" applyProtection="1">
      <alignment horizontal="right" vertical="center"/>
      <protection locked="0"/>
    </xf>
    <xf numFmtId="4" fontId="0" fillId="0" borderId="0" xfId="0" applyNumberFormat="1"/>
    <xf numFmtId="0" fontId="0" fillId="0" borderId="3" xfId="0" applyBorder="1"/>
    <xf numFmtId="4" fontId="0" fillId="0" borderId="3" xfId="0" applyNumberFormat="1" applyBorder="1"/>
    <xf numFmtId="4" fontId="0" fillId="0" borderId="5" xfId="0" applyNumberFormat="1" applyBorder="1"/>
    <xf numFmtId="4" fontId="2" fillId="0" borderId="4" xfId="0" applyNumberFormat="1" applyFont="1" applyBorder="1"/>
    <xf numFmtId="0" fontId="0" fillId="0" borderId="5" xfId="0" applyBorder="1"/>
    <xf numFmtId="0" fontId="2" fillId="0" borderId="6" xfId="0" applyFont="1" applyBorder="1"/>
    <xf numFmtId="14" fontId="0" fillId="0" borderId="0" xfId="0" applyNumberFormat="1" applyAlignment="1">
      <alignment horizontal="center" vertical="center"/>
    </xf>
    <xf numFmtId="0" fontId="0" fillId="6" borderId="0" xfId="0" applyFill="1"/>
    <xf numFmtId="4" fontId="0" fillId="7" borderId="0" xfId="0" applyNumberFormat="1" applyFill="1"/>
    <xf numFmtId="0" fontId="12" fillId="0" borderId="0" xfId="0" applyFont="1" applyAlignment="1">
      <alignment horizontal="center" vertical="center"/>
    </xf>
    <xf numFmtId="0" fontId="0" fillId="0" borderId="7" xfId="0" applyBorder="1" applyAlignment="1">
      <alignment vertical="center"/>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5" fillId="0" borderId="0" xfId="0" applyFont="1" applyAlignment="1">
      <alignment horizontal="center" wrapText="1"/>
    </xf>
    <xf numFmtId="0" fontId="5" fillId="0" borderId="0" xfId="0" applyFont="1" applyAlignment="1">
      <alignment wrapText="1"/>
    </xf>
    <xf numFmtId="0" fontId="5" fillId="0" borderId="0" xfId="0" applyFont="1" applyAlignment="1">
      <alignment horizontal="center"/>
    </xf>
    <xf numFmtId="0" fontId="5" fillId="0" borderId="0" xfId="0" applyFont="1"/>
    <xf numFmtId="49" fontId="5" fillId="0" borderId="0" xfId="0" applyNumberFormat="1" applyFont="1" applyAlignment="1">
      <alignment horizontal="center" wrapText="1"/>
    </xf>
    <xf numFmtId="3" fontId="5" fillId="0" borderId="0" xfId="0" applyNumberFormat="1" applyFont="1" applyAlignment="1">
      <alignment horizontal="center" wrapText="1"/>
    </xf>
    <xf numFmtId="3" fontId="5" fillId="0" borderId="0" xfId="0" applyNumberFormat="1" applyFont="1" applyAlignment="1" applyProtection="1">
      <alignment horizontal="right" wrapText="1"/>
      <protection locked="0"/>
    </xf>
    <xf numFmtId="0" fontId="5" fillId="0" borderId="0" xfId="0" applyFont="1" applyAlignment="1" applyProtection="1">
      <alignment wrapText="1"/>
      <protection locked="0"/>
    </xf>
    <xf numFmtId="3" fontId="5" fillId="0" borderId="0" xfId="0" applyNumberFormat="1" applyFont="1" applyAlignment="1" applyProtection="1">
      <alignment wrapText="1"/>
      <protection locked="0"/>
    </xf>
    <xf numFmtId="2" fontId="5" fillId="0" borderId="0" xfId="0" applyNumberFormat="1" applyFont="1" applyAlignment="1" applyProtection="1">
      <alignment wrapText="1"/>
      <protection locked="0"/>
    </xf>
    <xf numFmtId="4" fontId="5" fillId="0" borderId="0" xfId="0" applyNumberFormat="1" applyFont="1" applyAlignment="1" applyProtection="1">
      <alignment horizontal="right" vertical="top"/>
      <protection locked="0"/>
    </xf>
    <xf numFmtId="4" fontId="5" fillId="0" borderId="0" xfId="0" applyNumberFormat="1" applyFont="1" applyAlignment="1" applyProtection="1">
      <alignment vertical="top"/>
      <protection locked="0"/>
    </xf>
    <xf numFmtId="4" fontId="5" fillId="0" borderId="0" xfId="0" applyNumberFormat="1" applyFont="1" applyAlignment="1" applyProtection="1">
      <alignment wrapText="1"/>
      <protection locked="0"/>
    </xf>
    <xf numFmtId="0" fontId="25" fillId="0" borderId="3" xfId="0" applyFont="1" applyBorder="1" applyAlignment="1">
      <alignment horizontal="center" wrapText="1"/>
    </xf>
    <xf numFmtId="0" fontId="26" fillId="0" borderId="3" xfId="0" applyFont="1" applyBorder="1" applyAlignment="1">
      <alignment wrapText="1"/>
    </xf>
    <xf numFmtId="49" fontId="25" fillId="0" borderId="3" xfId="0" applyNumberFormat="1" applyFont="1" applyBorder="1" applyAlignment="1">
      <alignment horizontal="center" wrapText="1"/>
    </xf>
    <xf numFmtId="3" fontId="25" fillId="0" borderId="3" xfId="0" applyNumberFormat="1" applyFont="1" applyBorder="1" applyAlignment="1">
      <alignment horizontal="center" wrapText="1"/>
    </xf>
    <xf numFmtId="3" fontId="25" fillId="0" borderId="8" xfId="0" applyNumberFormat="1" applyFont="1" applyBorder="1" applyAlignment="1">
      <alignment horizontal="right" wrapText="1"/>
    </xf>
    <xf numFmtId="0" fontId="5" fillId="0" borderId="3" xfId="0" applyFont="1" applyBorder="1" applyAlignment="1">
      <alignment horizontal="center" wrapText="1"/>
    </xf>
    <xf numFmtId="0" fontId="5" fillId="0" borderId="3" xfId="0" applyFont="1" applyBorder="1" applyAlignment="1">
      <alignment wrapText="1"/>
    </xf>
    <xf numFmtId="0" fontId="22" fillId="0" borderId="3" xfId="0" applyFont="1" applyBorder="1" applyAlignment="1" applyProtection="1">
      <alignment horizontal="center" wrapText="1"/>
      <protection locked="0"/>
    </xf>
    <xf numFmtId="0" fontId="24" fillId="0" borderId="3" xfId="0" applyFont="1" applyBorder="1" applyAlignment="1" applyProtection="1">
      <alignment horizontal="center" wrapText="1"/>
      <protection locked="0"/>
    </xf>
    <xf numFmtId="4" fontId="5" fillId="0" borderId="3" xfId="0" applyNumberFormat="1" applyFont="1" applyBorder="1" applyAlignment="1" applyProtection="1">
      <alignment horizontal="center" wrapText="1"/>
      <protection locked="0"/>
    </xf>
    <xf numFmtId="4" fontId="5" fillId="0" borderId="8" xfId="0" applyNumberFormat="1" applyFont="1" applyBorder="1" applyAlignment="1" applyProtection="1">
      <alignment horizontal="right" wrapText="1"/>
      <protection locked="0"/>
    </xf>
    <xf numFmtId="4" fontId="25" fillId="0" borderId="8" xfId="0" applyNumberFormat="1" applyFont="1" applyBorder="1" applyAlignment="1" applyProtection="1">
      <alignment horizontal="right" wrapText="1"/>
      <protection locked="0"/>
    </xf>
    <xf numFmtId="0" fontId="5" fillId="0" borderId="3" xfId="0" applyFont="1" applyBorder="1" applyAlignment="1" applyProtection="1">
      <alignment wrapText="1"/>
      <protection locked="0"/>
    </xf>
    <xf numFmtId="0" fontId="5" fillId="0" borderId="3" xfId="0" applyFont="1" applyBorder="1" applyAlignment="1" applyProtection="1">
      <alignment horizontal="center" wrapText="1"/>
      <protection locked="0"/>
    </xf>
    <xf numFmtId="0" fontId="25" fillId="0" borderId="3" xfId="0" applyFont="1" applyBorder="1" applyAlignment="1">
      <alignment horizontal="justify" wrapText="1"/>
    </xf>
    <xf numFmtId="0" fontId="5" fillId="0" borderId="3" xfId="19" applyBorder="1" applyAlignment="1">
      <alignment horizontal="left" wrapText="1"/>
    </xf>
    <xf numFmtId="0" fontId="5" fillId="0" borderId="3" xfId="0" applyFont="1" applyBorder="1" applyAlignment="1" applyProtection="1">
      <alignment horizontal="left" wrapText="1"/>
      <protection locked="0"/>
    </xf>
    <xf numFmtId="3" fontId="5" fillId="0" borderId="3" xfId="0" applyNumberFormat="1" applyFont="1" applyBorder="1" applyAlignment="1">
      <alignment horizontal="center"/>
    </xf>
    <xf numFmtId="4" fontId="5" fillId="0" borderId="3" xfId="0" applyNumberFormat="1" applyFont="1" applyBorder="1" applyAlignment="1">
      <alignment horizontal="right"/>
    </xf>
    <xf numFmtId="0" fontId="5" fillId="0" borderId="8" xfId="0" applyFont="1" applyBorder="1" applyAlignment="1" applyProtection="1">
      <alignment wrapText="1"/>
      <protection locked="0"/>
    </xf>
    <xf numFmtId="0" fontId="5" fillId="0" borderId="9" xfId="0" applyFont="1" applyBorder="1" applyAlignment="1" applyProtection="1">
      <alignment horizontal="center" wrapText="1"/>
      <protection locked="0"/>
    </xf>
    <xf numFmtId="0" fontId="28" fillId="0" borderId="3" xfId="0" applyFont="1" applyBorder="1" applyAlignment="1">
      <alignment horizontal="center" wrapText="1"/>
    </xf>
    <xf numFmtId="0" fontId="28" fillId="0" borderId="3" xfId="0" applyFont="1" applyBorder="1" applyAlignment="1">
      <alignment horizontal="left" wrapText="1"/>
    </xf>
    <xf numFmtId="3" fontId="28" fillId="0" borderId="3" xfId="0" applyNumberFormat="1" applyFont="1" applyBorder="1" applyAlignment="1">
      <alignment horizontal="center"/>
    </xf>
    <xf numFmtId="0" fontId="28" fillId="0" borderId="3" xfId="0" applyFont="1" applyBorder="1" applyAlignment="1">
      <alignment horizontal="center"/>
    </xf>
    <xf numFmtId="0" fontId="25" fillId="0" borderId="0" xfId="0" applyFont="1"/>
    <xf numFmtId="0" fontId="10" fillId="0" borderId="3" xfId="0" applyFont="1" applyBorder="1" applyAlignment="1">
      <alignment wrapText="1"/>
    </xf>
    <xf numFmtId="0" fontId="5" fillId="0" borderId="3" xfId="0" applyFont="1" applyBorder="1" applyAlignment="1">
      <alignment horizontal="justify" wrapText="1"/>
    </xf>
    <xf numFmtId="0" fontId="25" fillId="0" borderId="3" xfId="0" applyFont="1" applyBorder="1" applyAlignment="1">
      <alignment horizontal="left" wrapText="1"/>
    </xf>
    <xf numFmtId="0" fontId="25" fillId="0" borderId="3" xfId="0" applyFont="1" applyBorder="1" applyAlignment="1">
      <alignment horizontal="center"/>
    </xf>
    <xf numFmtId="4" fontId="25" fillId="0" borderId="3" xfId="0" applyNumberFormat="1" applyFont="1" applyBorder="1" applyAlignment="1">
      <alignment horizontal="right"/>
    </xf>
    <xf numFmtId="4" fontId="5" fillId="0" borderId="3" xfId="0" applyNumberFormat="1" applyFont="1" applyBorder="1" applyAlignment="1" applyProtection="1">
      <alignment horizontal="right" wrapText="1"/>
      <protection locked="0"/>
    </xf>
    <xf numFmtId="0" fontId="25" fillId="0" borderId="0" xfId="0" applyFont="1" applyAlignment="1">
      <alignment horizontal="center" wrapText="1"/>
    </xf>
    <xf numFmtId="0" fontId="25" fillId="0" borderId="10" xfId="0" applyFont="1" applyBorder="1" applyAlignment="1">
      <alignment wrapText="1"/>
    </xf>
    <xf numFmtId="0" fontId="25" fillId="0" borderId="10" xfId="0" applyFont="1" applyBorder="1" applyAlignment="1">
      <alignment horizontal="center"/>
    </xf>
    <xf numFmtId="0" fontId="25" fillId="0" borderId="0" xfId="0" applyFont="1" applyAlignment="1">
      <alignment wrapText="1"/>
    </xf>
    <xf numFmtId="0" fontId="25" fillId="0" borderId="0" xfId="0" applyFont="1" applyAlignment="1">
      <alignment horizontal="center"/>
    </xf>
    <xf numFmtId="0" fontId="29" fillId="0" borderId="0" xfId="0" applyFont="1" applyAlignment="1">
      <alignment horizontal="center" wrapText="1"/>
    </xf>
    <xf numFmtId="0" fontId="29" fillId="0" borderId="0" xfId="0" applyFont="1" applyAlignment="1">
      <alignment wrapText="1"/>
    </xf>
    <xf numFmtId="0" fontId="29" fillId="0" borderId="0" xfId="0" applyFont="1" applyAlignment="1">
      <alignment horizontal="center"/>
    </xf>
    <xf numFmtId="3" fontId="25" fillId="0" borderId="3" xfId="0" applyNumberFormat="1" applyFont="1" applyBorder="1" applyAlignment="1">
      <alignment horizontal="right" wrapText="1"/>
    </xf>
    <xf numFmtId="0" fontId="5" fillId="0" borderId="3" xfId="20" applyFont="1" applyBorder="1" applyAlignment="1">
      <alignment horizontal="left" wrapText="1"/>
    </xf>
    <xf numFmtId="0" fontId="5" fillId="0" borderId="3" xfId="20" applyFont="1" applyBorder="1" applyAlignment="1">
      <alignment horizontal="center" wrapText="1"/>
    </xf>
    <xf numFmtId="0" fontId="5" fillId="0" borderId="3" xfId="20" applyFont="1" applyBorder="1" applyAlignment="1">
      <alignment wrapText="1"/>
    </xf>
    <xf numFmtId="0" fontId="5" fillId="0" borderId="0" xfId="0" applyFont="1" applyAlignment="1" applyProtection="1">
      <alignment horizontal="left" wrapText="1"/>
      <protection locked="0"/>
    </xf>
    <xf numFmtId="4" fontId="25" fillId="0" borderId="3" xfId="20" applyNumberFormat="1" applyFont="1" applyBorder="1" applyAlignment="1">
      <alignment horizontal="right" wrapText="1"/>
    </xf>
    <xf numFmtId="0" fontId="5" fillId="0" borderId="0" xfId="20" applyFont="1" applyAlignment="1">
      <alignment wrapText="1"/>
    </xf>
    <xf numFmtId="0" fontId="25" fillId="0" borderId="3" xfId="20" applyFont="1" applyBorder="1" applyAlignment="1">
      <alignment wrapText="1"/>
    </xf>
    <xf numFmtId="0" fontId="5" fillId="0" borderId="8" xfId="0" applyFont="1" applyBorder="1" applyAlignment="1">
      <alignment horizontal="left" wrapText="1"/>
    </xf>
    <xf numFmtId="0" fontId="31" fillId="0" borderId="3" xfId="3" applyFont="1" applyBorder="1" applyAlignment="1">
      <alignment horizontal="left" vertical="center" wrapText="1"/>
    </xf>
    <xf numFmtId="4" fontId="25" fillId="0" borderId="3" xfId="0" applyNumberFormat="1" applyFont="1" applyBorder="1" applyAlignment="1" applyProtection="1">
      <alignment horizontal="right" wrapText="1"/>
      <protection locked="0"/>
    </xf>
    <xf numFmtId="49" fontId="5" fillId="0" borderId="0" xfId="20" applyNumberFormat="1" applyFont="1" applyAlignment="1">
      <alignment horizontal="center" wrapText="1"/>
    </xf>
    <xf numFmtId="0" fontId="5" fillId="0" borderId="0" xfId="20" applyFont="1" applyAlignment="1">
      <alignment horizontal="center" wrapText="1"/>
    </xf>
    <xf numFmtId="0" fontId="5" fillId="0" borderId="0" xfId="20" applyFont="1" applyAlignment="1">
      <alignment horizontal="justify" wrapText="1"/>
    </xf>
    <xf numFmtId="49" fontId="5" fillId="0" borderId="0" xfId="20" quotePrefix="1" applyNumberFormat="1" applyFont="1" applyAlignment="1">
      <alignment horizontal="center" wrapText="1"/>
    </xf>
    <xf numFmtId="0" fontId="25" fillId="0" borderId="0" xfId="20" applyFont="1" applyAlignment="1">
      <alignment horizontal="justify" wrapText="1"/>
    </xf>
    <xf numFmtId="0" fontId="25" fillId="0" borderId="0" xfId="20" applyFont="1" applyAlignment="1">
      <alignment wrapText="1"/>
    </xf>
    <xf numFmtId="0" fontId="5" fillId="0" borderId="0" xfId="20" applyFont="1" applyAlignment="1">
      <alignment horizontal="left" wrapText="1"/>
    </xf>
    <xf numFmtId="0" fontId="25" fillId="0" borderId="0" xfId="20" applyFont="1" applyAlignment="1">
      <alignment horizontal="center" wrapText="1"/>
    </xf>
    <xf numFmtId="0" fontId="5" fillId="0" borderId="0" xfId="0" applyFont="1" applyAlignment="1">
      <alignment horizontal="right"/>
    </xf>
    <xf numFmtId="0" fontId="5" fillId="0" borderId="0" xfId="0" applyFont="1" applyAlignment="1" applyProtection="1">
      <alignment horizontal="right" wrapText="1"/>
      <protection locked="0"/>
    </xf>
    <xf numFmtId="4" fontId="5" fillId="0" borderId="3" xfId="0" applyNumberFormat="1" applyFont="1" applyBorder="1"/>
    <xf numFmtId="4" fontId="25" fillId="0" borderId="9" xfId="20" applyNumberFormat="1" applyFont="1" applyBorder="1" applyAlignment="1">
      <alignment horizontal="right" wrapText="1"/>
    </xf>
    <xf numFmtId="0" fontId="32" fillId="0" borderId="3" xfId="0" applyFont="1" applyBorder="1" applyAlignment="1" applyProtection="1">
      <alignment wrapText="1"/>
      <protection locked="0"/>
    </xf>
    <xf numFmtId="4" fontId="25" fillId="0" borderId="3" xfId="0" applyNumberFormat="1" applyFont="1" applyBorder="1"/>
    <xf numFmtId="0" fontId="32" fillId="0" borderId="3" xfId="0" applyFont="1" applyBorder="1" applyAlignment="1">
      <alignment wrapText="1"/>
    </xf>
    <xf numFmtId="4" fontId="0" fillId="0" borderId="0" xfId="0" applyNumberFormat="1" applyAlignment="1">
      <alignment horizontal="right"/>
    </xf>
    <xf numFmtId="4" fontId="0" fillId="0" borderId="0" xfId="0" applyNumberFormat="1" applyAlignment="1">
      <alignment horizontal="right" vertical="center"/>
    </xf>
    <xf numFmtId="4" fontId="4" fillId="2" borderId="2" xfId="1" applyNumberFormat="1" applyFont="1" applyFill="1" applyBorder="1" applyAlignment="1">
      <alignment horizontal="right" vertical="center" wrapText="1"/>
    </xf>
    <xf numFmtId="4" fontId="12" fillId="0" borderId="0" xfId="0" applyNumberFormat="1" applyFont="1" applyAlignment="1">
      <alignment horizontal="right" vertical="center"/>
    </xf>
    <xf numFmtId="4" fontId="12" fillId="0" borderId="7" xfId="0" applyNumberFormat="1" applyFont="1" applyBorder="1" applyAlignment="1">
      <alignment horizontal="right" vertical="center"/>
    </xf>
    <xf numFmtId="49" fontId="33" fillId="0" borderId="7" xfId="1" applyNumberFormat="1" applyFont="1" applyBorder="1" applyAlignment="1">
      <alignment vertical="center"/>
    </xf>
    <xf numFmtId="0" fontId="32" fillId="0" borderId="0" xfId="0" applyFont="1" applyAlignment="1">
      <alignment horizontal="left" vertical="top" wrapText="1"/>
    </xf>
    <xf numFmtId="0" fontId="7" fillId="8" borderId="0" xfId="0" applyFont="1" applyFill="1" applyAlignment="1">
      <alignment vertical="top" wrapText="1"/>
    </xf>
    <xf numFmtId="2" fontId="0" fillId="8" borderId="0" xfId="0" applyNumberFormat="1" applyFill="1" applyAlignment="1">
      <alignment horizontal="center" vertical="center"/>
    </xf>
    <xf numFmtId="0" fontId="34" fillId="0" borderId="0" xfId="0" applyFont="1" applyAlignment="1">
      <alignment horizontal="left" vertical="top" wrapText="1"/>
    </xf>
    <xf numFmtId="0" fontId="5" fillId="8" borderId="3" xfId="0" applyFont="1" applyFill="1" applyBorder="1" applyAlignment="1" applyProtection="1">
      <alignment wrapText="1"/>
      <protection locked="0"/>
    </xf>
    <xf numFmtId="0" fontId="16" fillId="3" borderId="0" xfId="0" applyFont="1" applyFill="1" applyAlignment="1">
      <alignment horizontal="left" vertical="center"/>
    </xf>
    <xf numFmtId="0" fontId="3" fillId="0" borderId="0" xfId="0" applyFont="1" applyAlignment="1">
      <alignment horizontal="left" vertical="top" wrapText="1"/>
    </xf>
    <xf numFmtId="0" fontId="19" fillId="0" borderId="0" xfId="0" applyFont="1" applyAlignment="1">
      <alignment horizontal="left" vertical="center"/>
    </xf>
    <xf numFmtId="0" fontId="13" fillId="0" borderId="0" xfId="0" applyFont="1" applyAlignment="1">
      <alignment horizontal="center" vertical="center" wrapText="1"/>
    </xf>
    <xf numFmtId="0" fontId="13" fillId="0" borderId="0" xfId="0" applyFont="1" applyAlignment="1">
      <alignment horizontal="center" vertical="center"/>
    </xf>
  </cellXfs>
  <cellStyles count="21">
    <cellStyle name="Navadno" xfId="0" builtinId="0"/>
    <cellStyle name="Navadno 2" xfId="2" xr:uid="{00000000-0005-0000-0000-000001000000}"/>
    <cellStyle name="Navadno 2 2" xfId="3" xr:uid="{00000000-0005-0000-0000-000002000000}"/>
    <cellStyle name="Navadno 2 3" xfId="4" xr:uid="{00000000-0005-0000-0000-000003000000}"/>
    <cellStyle name="Navadno 2 3 2" xfId="20" xr:uid="{00000000-0005-0000-0000-000004000000}"/>
    <cellStyle name="Navadno 3" xfId="5" xr:uid="{00000000-0005-0000-0000-000005000000}"/>
    <cellStyle name="Navadno 3 2" xfId="6" xr:uid="{00000000-0005-0000-0000-000006000000}"/>
    <cellStyle name="Navadno 3 3" xfId="7" xr:uid="{00000000-0005-0000-0000-000007000000}"/>
    <cellStyle name="Navadno 4" xfId="8" xr:uid="{00000000-0005-0000-0000-000008000000}"/>
    <cellStyle name="Navadno 4 2" xfId="9" xr:uid="{00000000-0005-0000-0000-000009000000}"/>
    <cellStyle name="Navadno 5" xfId="10" xr:uid="{00000000-0005-0000-0000-00000A000000}"/>
    <cellStyle name="Navadno 5 2" xfId="11" xr:uid="{00000000-0005-0000-0000-00000B000000}"/>
    <cellStyle name="Navadno 5 3" xfId="12" xr:uid="{00000000-0005-0000-0000-00000C000000}"/>
    <cellStyle name="Navadno 6" xfId="13" xr:uid="{00000000-0005-0000-0000-00000D000000}"/>
    <cellStyle name="Navadno 6 2" xfId="14" xr:uid="{00000000-0005-0000-0000-00000E000000}"/>
    <cellStyle name="Navadno 7" xfId="1" xr:uid="{00000000-0005-0000-0000-00000F000000}"/>
    <cellStyle name="Normal_1.3.2" xfId="15" xr:uid="{00000000-0005-0000-0000-000010000000}"/>
    <cellStyle name="Odstotek 2" xfId="16" xr:uid="{00000000-0005-0000-0000-000011000000}"/>
    <cellStyle name="TableStyleLight1" xfId="19" xr:uid="{00000000-0005-0000-0000-000012000000}"/>
    <cellStyle name="Valuta 2" xfId="17" xr:uid="{00000000-0005-0000-0000-000013000000}"/>
    <cellStyle name="Vejica 2" xfId="18"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1</xdr:col>
      <xdr:colOff>466725</xdr:colOff>
      <xdr:row>8</xdr:row>
      <xdr:rowOff>0</xdr:rowOff>
    </xdr:from>
    <xdr:ext cx="184731" cy="264560"/>
    <xdr:sp macro="" textlink="">
      <xdr:nvSpPr>
        <xdr:cNvPr id="2" name="PoljeZBesedilom 1">
          <a:extLst>
            <a:ext uri="{FF2B5EF4-FFF2-40B4-BE49-F238E27FC236}">
              <a16:creationId xmlns:a16="http://schemas.microsoft.com/office/drawing/2014/main" id="{00000000-0008-0000-1200-000002000000}"/>
            </a:ext>
          </a:extLst>
        </xdr:cNvPr>
        <xdr:cNvSpPr txBox="1"/>
      </xdr:nvSpPr>
      <xdr:spPr>
        <a:xfrm>
          <a:off x="233362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8</xdr:row>
      <xdr:rowOff>0</xdr:rowOff>
    </xdr:from>
    <xdr:ext cx="184731" cy="264560"/>
    <xdr:sp macro="" textlink="">
      <xdr:nvSpPr>
        <xdr:cNvPr id="3" name="PoljeZBesedilom 2">
          <a:extLst>
            <a:ext uri="{FF2B5EF4-FFF2-40B4-BE49-F238E27FC236}">
              <a16:creationId xmlns:a16="http://schemas.microsoft.com/office/drawing/2014/main" id="{00000000-0008-0000-1200-000003000000}"/>
            </a:ext>
          </a:extLst>
        </xdr:cNvPr>
        <xdr:cNvSpPr txBox="1"/>
      </xdr:nvSpPr>
      <xdr:spPr>
        <a:xfrm>
          <a:off x="233362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11</xdr:row>
      <xdr:rowOff>0</xdr:rowOff>
    </xdr:from>
    <xdr:ext cx="184731" cy="264560"/>
    <xdr:sp macro="" textlink="">
      <xdr:nvSpPr>
        <xdr:cNvPr id="4" name="PoljeZBesedilom 3">
          <a:extLst>
            <a:ext uri="{FF2B5EF4-FFF2-40B4-BE49-F238E27FC236}">
              <a16:creationId xmlns:a16="http://schemas.microsoft.com/office/drawing/2014/main" id="{00000000-0008-0000-1200-000004000000}"/>
            </a:ext>
          </a:extLst>
        </xdr:cNvPr>
        <xdr:cNvSpPr txBox="1"/>
      </xdr:nvSpPr>
      <xdr:spPr>
        <a:xfrm>
          <a:off x="233362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11</xdr:row>
      <xdr:rowOff>0</xdr:rowOff>
    </xdr:from>
    <xdr:ext cx="184731" cy="264560"/>
    <xdr:sp macro="" textlink="">
      <xdr:nvSpPr>
        <xdr:cNvPr id="5" name="PoljeZBesedilom 4">
          <a:extLst>
            <a:ext uri="{FF2B5EF4-FFF2-40B4-BE49-F238E27FC236}">
              <a16:creationId xmlns:a16="http://schemas.microsoft.com/office/drawing/2014/main" id="{00000000-0008-0000-1200-000005000000}"/>
            </a:ext>
          </a:extLst>
        </xdr:cNvPr>
        <xdr:cNvSpPr txBox="1"/>
      </xdr:nvSpPr>
      <xdr:spPr>
        <a:xfrm>
          <a:off x="233362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12</xdr:row>
      <xdr:rowOff>0</xdr:rowOff>
    </xdr:from>
    <xdr:ext cx="184731" cy="264560"/>
    <xdr:sp macro="" textlink="">
      <xdr:nvSpPr>
        <xdr:cNvPr id="6" name="PoljeZBesedilom 5">
          <a:extLst>
            <a:ext uri="{FF2B5EF4-FFF2-40B4-BE49-F238E27FC236}">
              <a16:creationId xmlns:a16="http://schemas.microsoft.com/office/drawing/2014/main" id="{00000000-0008-0000-1200-000006000000}"/>
            </a:ext>
          </a:extLst>
        </xdr:cNvPr>
        <xdr:cNvSpPr txBox="1"/>
      </xdr:nvSpPr>
      <xdr:spPr>
        <a:xfrm>
          <a:off x="233362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12</xdr:row>
      <xdr:rowOff>0</xdr:rowOff>
    </xdr:from>
    <xdr:ext cx="184731" cy="264560"/>
    <xdr:sp macro="" textlink="">
      <xdr:nvSpPr>
        <xdr:cNvPr id="7" name="PoljeZBesedilom 6">
          <a:extLst>
            <a:ext uri="{FF2B5EF4-FFF2-40B4-BE49-F238E27FC236}">
              <a16:creationId xmlns:a16="http://schemas.microsoft.com/office/drawing/2014/main" id="{00000000-0008-0000-1200-000007000000}"/>
            </a:ext>
          </a:extLst>
        </xdr:cNvPr>
        <xdr:cNvSpPr txBox="1"/>
      </xdr:nvSpPr>
      <xdr:spPr>
        <a:xfrm>
          <a:off x="233362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21</xdr:row>
      <xdr:rowOff>0</xdr:rowOff>
    </xdr:from>
    <xdr:ext cx="184731" cy="264560"/>
    <xdr:sp macro="" textlink="">
      <xdr:nvSpPr>
        <xdr:cNvPr id="8" name="PoljeZBesedilom 7">
          <a:extLst>
            <a:ext uri="{FF2B5EF4-FFF2-40B4-BE49-F238E27FC236}">
              <a16:creationId xmlns:a16="http://schemas.microsoft.com/office/drawing/2014/main" id="{00000000-0008-0000-1200-000008000000}"/>
            </a:ext>
          </a:extLst>
        </xdr:cNvPr>
        <xdr:cNvSpPr txBox="1"/>
      </xdr:nvSpPr>
      <xdr:spPr>
        <a:xfrm>
          <a:off x="2333625" y="725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21</xdr:row>
      <xdr:rowOff>0</xdr:rowOff>
    </xdr:from>
    <xdr:ext cx="184731" cy="264560"/>
    <xdr:sp macro="" textlink="">
      <xdr:nvSpPr>
        <xdr:cNvPr id="9" name="PoljeZBesedilom 8">
          <a:extLst>
            <a:ext uri="{FF2B5EF4-FFF2-40B4-BE49-F238E27FC236}">
              <a16:creationId xmlns:a16="http://schemas.microsoft.com/office/drawing/2014/main" id="{00000000-0008-0000-1200-000009000000}"/>
            </a:ext>
          </a:extLst>
        </xdr:cNvPr>
        <xdr:cNvSpPr txBox="1"/>
      </xdr:nvSpPr>
      <xdr:spPr>
        <a:xfrm>
          <a:off x="2333625" y="725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68</xdr:row>
      <xdr:rowOff>0</xdr:rowOff>
    </xdr:from>
    <xdr:ext cx="184731" cy="264560"/>
    <xdr:sp macro="" textlink="">
      <xdr:nvSpPr>
        <xdr:cNvPr id="10" name="PoljeZBesedilom 9">
          <a:extLst>
            <a:ext uri="{FF2B5EF4-FFF2-40B4-BE49-F238E27FC236}">
              <a16:creationId xmlns:a16="http://schemas.microsoft.com/office/drawing/2014/main" id="{00000000-0008-0000-1200-00000A000000}"/>
            </a:ext>
          </a:extLst>
        </xdr:cNvPr>
        <xdr:cNvSpPr txBox="1"/>
      </xdr:nvSpPr>
      <xdr:spPr>
        <a:xfrm>
          <a:off x="2333625" y="1551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68</xdr:row>
      <xdr:rowOff>0</xdr:rowOff>
    </xdr:from>
    <xdr:ext cx="184731" cy="264560"/>
    <xdr:sp macro="" textlink="">
      <xdr:nvSpPr>
        <xdr:cNvPr id="11" name="PoljeZBesedilom 10">
          <a:extLst>
            <a:ext uri="{FF2B5EF4-FFF2-40B4-BE49-F238E27FC236}">
              <a16:creationId xmlns:a16="http://schemas.microsoft.com/office/drawing/2014/main" id="{00000000-0008-0000-1200-00000B000000}"/>
            </a:ext>
          </a:extLst>
        </xdr:cNvPr>
        <xdr:cNvSpPr txBox="1"/>
      </xdr:nvSpPr>
      <xdr:spPr>
        <a:xfrm>
          <a:off x="2333625" y="1551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71</xdr:row>
      <xdr:rowOff>0</xdr:rowOff>
    </xdr:from>
    <xdr:ext cx="184731" cy="264560"/>
    <xdr:sp macro="" textlink="">
      <xdr:nvSpPr>
        <xdr:cNvPr id="12" name="PoljeZBesedilom 11">
          <a:extLst>
            <a:ext uri="{FF2B5EF4-FFF2-40B4-BE49-F238E27FC236}">
              <a16:creationId xmlns:a16="http://schemas.microsoft.com/office/drawing/2014/main" id="{00000000-0008-0000-1200-00000C000000}"/>
            </a:ext>
          </a:extLst>
        </xdr:cNvPr>
        <xdr:cNvSpPr txBox="1"/>
      </xdr:nvSpPr>
      <xdr:spPr>
        <a:xfrm>
          <a:off x="2333625" y="1883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71</xdr:row>
      <xdr:rowOff>0</xdr:rowOff>
    </xdr:from>
    <xdr:ext cx="184731" cy="264560"/>
    <xdr:sp macro="" textlink="">
      <xdr:nvSpPr>
        <xdr:cNvPr id="13" name="PoljeZBesedilom 12">
          <a:extLst>
            <a:ext uri="{FF2B5EF4-FFF2-40B4-BE49-F238E27FC236}">
              <a16:creationId xmlns:a16="http://schemas.microsoft.com/office/drawing/2014/main" id="{00000000-0008-0000-1200-00000D000000}"/>
            </a:ext>
          </a:extLst>
        </xdr:cNvPr>
        <xdr:cNvSpPr txBox="1"/>
      </xdr:nvSpPr>
      <xdr:spPr>
        <a:xfrm>
          <a:off x="2333625" y="1883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xdr:row>
      <xdr:rowOff>0</xdr:rowOff>
    </xdr:from>
    <xdr:ext cx="184731" cy="264560"/>
    <xdr:sp macro="" textlink="">
      <xdr:nvSpPr>
        <xdr:cNvPr id="14" name="PoljeZBesedilom 13">
          <a:extLst>
            <a:ext uri="{FF2B5EF4-FFF2-40B4-BE49-F238E27FC236}">
              <a16:creationId xmlns:a16="http://schemas.microsoft.com/office/drawing/2014/main" id="{00000000-0008-0000-1200-00000E000000}"/>
            </a:ext>
          </a:extLst>
        </xdr:cNvPr>
        <xdr:cNvSpPr txBox="1"/>
      </xdr:nvSpPr>
      <xdr:spPr>
        <a:xfrm>
          <a:off x="2333625" y="456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16</xdr:row>
      <xdr:rowOff>190500</xdr:rowOff>
    </xdr:from>
    <xdr:ext cx="184731" cy="264560"/>
    <xdr:sp macro="" textlink="">
      <xdr:nvSpPr>
        <xdr:cNvPr id="15" name="PoljeZBesedilom 14">
          <a:extLst>
            <a:ext uri="{FF2B5EF4-FFF2-40B4-BE49-F238E27FC236}">
              <a16:creationId xmlns:a16="http://schemas.microsoft.com/office/drawing/2014/main" id="{00000000-0008-0000-1200-00000F000000}"/>
            </a:ext>
          </a:extLst>
        </xdr:cNvPr>
        <xdr:cNvSpPr txBox="1"/>
      </xdr:nvSpPr>
      <xdr:spPr>
        <a:xfrm>
          <a:off x="2333625" y="418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44</xdr:row>
      <xdr:rowOff>0</xdr:rowOff>
    </xdr:from>
    <xdr:ext cx="184731" cy="264560"/>
    <xdr:sp macro="" textlink="">
      <xdr:nvSpPr>
        <xdr:cNvPr id="16" name="PoljeZBesedilom 15">
          <a:extLst>
            <a:ext uri="{FF2B5EF4-FFF2-40B4-BE49-F238E27FC236}">
              <a16:creationId xmlns:a16="http://schemas.microsoft.com/office/drawing/2014/main" id="{38B67FE4-488D-4781-B79E-B3BFE7ABAB44}"/>
            </a:ext>
          </a:extLst>
        </xdr:cNvPr>
        <xdr:cNvSpPr txBox="1"/>
      </xdr:nvSpPr>
      <xdr:spPr>
        <a:xfrm>
          <a:off x="1385607" y="75639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44</xdr:row>
      <xdr:rowOff>0</xdr:rowOff>
    </xdr:from>
    <xdr:ext cx="184731" cy="264560"/>
    <xdr:sp macro="" textlink="">
      <xdr:nvSpPr>
        <xdr:cNvPr id="17" name="PoljeZBesedilom 16">
          <a:extLst>
            <a:ext uri="{FF2B5EF4-FFF2-40B4-BE49-F238E27FC236}">
              <a16:creationId xmlns:a16="http://schemas.microsoft.com/office/drawing/2014/main" id="{8472AA80-C0D8-4B04-8587-B9D26A142888}"/>
            </a:ext>
          </a:extLst>
        </xdr:cNvPr>
        <xdr:cNvSpPr txBox="1"/>
      </xdr:nvSpPr>
      <xdr:spPr>
        <a:xfrm>
          <a:off x="1385607" y="75639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437</xdr:row>
      <xdr:rowOff>0</xdr:rowOff>
    </xdr:from>
    <xdr:to>
      <xdr:col>6</xdr:col>
      <xdr:colOff>0</xdr:colOff>
      <xdr:row>437</xdr:row>
      <xdr:rowOff>0</xdr:rowOff>
    </xdr:to>
    <xdr:sp macro="" textlink="">
      <xdr:nvSpPr>
        <xdr:cNvPr id="2" name="Line 7">
          <a:extLst>
            <a:ext uri="{FF2B5EF4-FFF2-40B4-BE49-F238E27FC236}">
              <a16:creationId xmlns:a16="http://schemas.microsoft.com/office/drawing/2014/main" id="{00000000-0008-0000-1500-000002000000}"/>
            </a:ext>
          </a:extLst>
        </xdr:cNvPr>
        <xdr:cNvSpPr>
          <a:spLocks noChangeShapeType="1"/>
        </xdr:cNvSpPr>
      </xdr:nvSpPr>
      <xdr:spPr bwMode="auto">
        <a:xfrm>
          <a:off x="304800" y="81095850"/>
          <a:ext cx="565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436</xdr:row>
      <xdr:rowOff>0</xdr:rowOff>
    </xdr:from>
    <xdr:to>
      <xdr:col>6</xdr:col>
      <xdr:colOff>0</xdr:colOff>
      <xdr:row>436</xdr:row>
      <xdr:rowOff>0</xdr:rowOff>
    </xdr:to>
    <xdr:sp macro="" textlink="">
      <xdr:nvSpPr>
        <xdr:cNvPr id="3" name="Line 8">
          <a:extLst>
            <a:ext uri="{FF2B5EF4-FFF2-40B4-BE49-F238E27FC236}">
              <a16:creationId xmlns:a16="http://schemas.microsoft.com/office/drawing/2014/main" id="{00000000-0008-0000-1500-000003000000}"/>
            </a:ext>
          </a:extLst>
        </xdr:cNvPr>
        <xdr:cNvSpPr>
          <a:spLocks noChangeShapeType="1"/>
        </xdr:cNvSpPr>
      </xdr:nvSpPr>
      <xdr:spPr bwMode="auto">
        <a:xfrm>
          <a:off x="304800" y="80933925"/>
          <a:ext cx="565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437</xdr:row>
      <xdr:rowOff>47625</xdr:rowOff>
    </xdr:from>
    <xdr:to>
      <xdr:col>6</xdr:col>
      <xdr:colOff>0</xdr:colOff>
      <xdr:row>437</xdr:row>
      <xdr:rowOff>47625</xdr:rowOff>
    </xdr:to>
    <xdr:sp macro="" textlink="">
      <xdr:nvSpPr>
        <xdr:cNvPr id="4" name="Line 9">
          <a:extLst>
            <a:ext uri="{FF2B5EF4-FFF2-40B4-BE49-F238E27FC236}">
              <a16:creationId xmlns:a16="http://schemas.microsoft.com/office/drawing/2014/main" id="{00000000-0008-0000-1500-000004000000}"/>
            </a:ext>
          </a:extLst>
        </xdr:cNvPr>
        <xdr:cNvSpPr>
          <a:spLocks noChangeShapeType="1"/>
        </xdr:cNvSpPr>
      </xdr:nvSpPr>
      <xdr:spPr bwMode="auto">
        <a:xfrm>
          <a:off x="304800" y="81143475"/>
          <a:ext cx="565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436</xdr:row>
      <xdr:rowOff>0</xdr:rowOff>
    </xdr:from>
    <xdr:to>
      <xdr:col>6</xdr:col>
      <xdr:colOff>0</xdr:colOff>
      <xdr:row>436</xdr:row>
      <xdr:rowOff>0</xdr:rowOff>
    </xdr:to>
    <xdr:sp macro="" textlink="">
      <xdr:nvSpPr>
        <xdr:cNvPr id="2" name="Line 7">
          <a:extLst>
            <a:ext uri="{FF2B5EF4-FFF2-40B4-BE49-F238E27FC236}">
              <a16:creationId xmlns:a16="http://schemas.microsoft.com/office/drawing/2014/main" id="{00000000-0008-0000-1600-000002000000}"/>
            </a:ext>
          </a:extLst>
        </xdr:cNvPr>
        <xdr:cNvSpPr>
          <a:spLocks noChangeShapeType="1"/>
        </xdr:cNvSpPr>
      </xdr:nvSpPr>
      <xdr:spPr bwMode="auto">
        <a:xfrm>
          <a:off x="304800" y="81095850"/>
          <a:ext cx="565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435</xdr:row>
      <xdr:rowOff>0</xdr:rowOff>
    </xdr:from>
    <xdr:to>
      <xdr:col>6</xdr:col>
      <xdr:colOff>0</xdr:colOff>
      <xdr:row>435</xdr:row>
      <xdr:rowOff>0</xdr:rowOff>
    </xdr:to>
    <xdr:sp macro="" textlink="">
      <xdr:nvSpPr>
        <xdr:cNvPr id="3" name="Line 8">
          <a:extLst>
            <a:ext uri="{FF2B5EF4-FFF2-40B4-BE49-F238E27FC236}">
              <a16:creationId xmlns:a16="http://schemas.microsoft.com/office/drawing/2014/main" id="{00000000-0008-0000-1600-000003000000}"/>
            </a:ext>
          </a:extLst>
        </xdr:cNvPr>
        <xdr:cNvSpPr>
          <a:spLocks noChangeShapeType="1"/>
        </xdr:cNvSpPr>
      </xdr:nvSpPr>
      <xdr:spPr bwMode="auto">
        <a:xfrm>
          <a:off x="304800" y="80933925"/>
          <a:ext cx="565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436</xdr:row>
      <xdr:rowOff>47625</xdr:rowOff>
    </xdr:from>
    <xdr:to>
      <xdr:col>6</xdr:col>
      <xdr:colOff>0</xdr:colOff>
      <xdr:row>436</xdr:row>
      <xdr:rowOff>47625</xdr:rowOff>
    </xdr:to>
    <xdr:sp macro="" textlink="">
      <xdr:nvSpPr>
        <xdr:cNvPr id="4" name="Line 9">
          <a:extLst>
            <a:ext uri="{FF2B5EF4-FFF2-40B4-BE49-F238E27FC236}">
              <a16:creationId xmlns:a16="http://schemas.microsoft.com/office/drawing/2014/main" id="{00000000-0008-0000-1600-000004000000}"/>
            </a:ext>
          </a:extLst>
        </xdr:cNvPr>
        <xdr:cNvSpPr>
          <a:spLocks noChangeShapeType="1"/>
        </xdr:cNvSpPr>
      </xdr:nvSpPr>
      <xdr:spPr bwMode="auto">
        <a:xfrm>
          <a:off x="304800" y="81143475"/>
          <a:ext cx="565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Moji%20dokumenti\KSD\Stoma&#382;\kanalizacija\Projekt%20kanalizacija\Varianta%20Petermeteorna%20kanalizacijaKopijaSTOMA&#381;_K_14-17-3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porabnik/Desktop/kanalizacija/Skupni%20popis%20del%20G+O_K&#268;N%20Stoma&#382;_ocena%20vrednost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porabnik/Desktop/kanalizacija/Skupni%20Predra&#269;un_MK&#268;N50_STOMA&#38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porabnik/Desktop/kanalizacija/Skupni%20Predra&#269;un_MK&#268;N30_STOMA&#38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oji%20dokumenti\KSD\Stoma&#382;\kanalizacija\Projekt%20kanalizacija\Skupniu%20Predra&#269;un_MK&#268;N10_STOMA&#3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MK1"/>
      <sheetName val="MK2"/>
      <sheetName val="MK3"/>
      <sheetName val="MK3.1"/>
      <sheetName val="MK4"/>
      <sheetName val="MK5"/>
      <sheetName val="MK6"/>
      <sheetName val="MK7"/>
      <sheetName val="MK8"/>
      <sheetName val="MK8.1"/>
      <sheetName val="MK9"/>
      <sheetName val="MK10"/>
      <sheetName val="MK11"/>
      <sheetName val="MK12"/>
      <sheetName val="MK13"/>
    </sheetNames>
    <sheetDataSet>
      <sheetData sheetId="0" refreshError="1">
        <row r="38">
          <cell r="F38">
            <v>673487.55775000004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 rekapitulacija"/>
      <sheetName val="01 Pripravlj.in zaključna dela"/>
      <sheetName val="02 Biološki bazen"/>
      <sheetName val="03 Mehansko predčiščenje"/>
      <sheetName val="04 Meteorna kanalizacija"/>
      <sheetName val="05 Ureditev okolja"/>
    </sheetNames>
    <sheetDataSet>
      <sheetData sheetId="0">
        <row r="28">
          <cell r="E28">
            <v>476947.48000000004</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PRIPRAVLJALNA"/>
      <sheetName val="ČN"/>
      <sheetName val="ZAKLJUČNA"/>
    </sheetNames>
    <sheetDataSet>
      <sheetData sheetId="0">
        <row r="25">
          <cell r="D25">
            <v>73147.867999999988</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PRIPRAVLJALNA"/>
      <sheetName val="ČN"/>
      <sheetName val="ZAKLJUČNA"/>
    </sheetNames>
    <sheetDataSet>
      <sheetData sheetId="0">
        <row r="26">
          <cell r="D26">
            <v>64250.368000000002</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PRIPRAVLJALNA"/>
      <sheetName val="ČN"/>
      <sheetName val="ZAKLJUČNA"/>
    </sheetNames>
    <sheetDataSet>
      <sheetData sheetId="0" refreshError="1">
        <row r="26">
          <cell r="D26">
            <v>64040.368000000002</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E14"/>
  <sheetViews>
    <sheetView zoomScale="160" zoomScaleNormal="160" workbookViewId="0">
      <selection sqref="A1:XFD1048576"/>
    </sheetView>
  </sheetViews>
  <sheetFormatPr defaultRowHeight="15"/>
  <cols>
    <col min="2" max="2" width="52.5703125" bestFit="1" customWidth="1"/>
    <col min="3" max="3" width="17.28515625" style="100" customWidth="1"/>
    <col min="5" max="5" width="17.85546875" bestFit="1" customWidth="1"/>
  </cols>
  <sheetData>
    <row r="3" spans="2:5">
      <c r="B3" t="s">
        <v>196</v>
      </c>
    </row>
    <row r="5" spans="2:5">
      <c r="B5" s="101" t="s">
        <v>197</v>
      </c>
      <c r="C5" s="102">
        <f>REKAPITULACIJA!C54</f>
        <v>0</v>
      </c>
      <c r="E5" s="108" t="s">
        <v>208</v>
      </c>
    </row>
    <row r="6" spans="2:5">
      <c r="B6" s="101" t="s">
        <v>198</v>
      </c>
      <c r="C6" s="102">
        <f>[1]REKAPITULACIJA!$F$38</f>
        <v>673487.55775000004</v>
      </c>
      <c r="E6" s="109" t="s">
        <v>209</v>
      </c>
    </row>
    <row r="7" spans="2:5">
      <c r="B7" s="101" t="s">
        <v>199</v>
      </c>
      <c r="C7" s="102">
        <f>'[2]Skupna rekapitulacija'!$E$28</f>
        <v>476947.48000000004</v>
      </c>
      <c r="E7" s="108" t="s">
        <v>208</v>
      </c>
    </row>
    <row r="8" spans="2:5">
      <c r="B8" s="101" t="s">
        <v>200</v>
      </c>
      <c r="C8" s="102">
        <f>[3]REKAPITULACIJA!$D$25</f>
        <v>73147.867999999988</v>
      </c>
      <c r="E8" s="108" t="s">
        <v>208</v>
      </c>
    </row>
    <row r="9" spans="2:5">
      <c r="B9" s="101" t="s">
        <v>201</v>
      </c>
      <c r="C9" s="102">
        <f>[4]REKAPITULACIJA!$D$26</f>
        <v>64250.368000000002</v>
      </c>
      <c r="E9" s="108" t="s">
        <v>208</v>
      </c>
    </row>
    <row r="10" spans="2:5" ht="15.75" thickBot="1">
      <c r="B10" s="105" t="s">
        <v>202</v>
      </c>
      <c r="C10" s="103">
        <f>[5]REKAPITULACIJA!$D$26</f>
        <v>64040.368000000002</v>
      </c>
      <c r="E10" s="108" t="s">
        <v>208</v>
      </c>
    </row>
    <row r="11" spans="2:5" ht="15.75" thickBot="1">
      <c r="B11" s="106" t="s">
        <v>203</v>
      </c>
      <c r="C11" s="104">
        <f>SUM(C5:C10)</f>
        <v>1351873.6417500002</v>
      </c>
    </row>
    <row r="14" spans="2:5">
      <c r="B14" t="s">
        <v>210</v>
      </c>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4"/>
  <sheetViews>
    <sheetView tabSelected="1" topLeftCell="A25" workbookViewId="0">
      <selection activeCell="C57" sqref="C57"/>
    </sheetView>
  </sheetViews>
  <sheetFormatPr defaultColWidth="22.42578125" defaultRowHeight="15"/>
  <cols>
    <col min="1" max="1" width="13.85546875" bestFit="1" customWidth="1"/>
    <col min="2" max="2" width="63.7109375" customWidth="1"/>
    <col min="3" max="5" width="18.140625" style="194" customWidth="1"/>
  </cols>
  <sheetData>
    <row r="1" spans="1:5">
      <c r="A1" s="207" t="s">
        <v>86</v>
      </c>
      <c r="B1" s="208"/>
      <c r="C1" s="208"/>
      <c r="D1" s="193"/>
      <c r="E1" s="193"/>
    </row>
    <row r="2" spans="1:5" ht="30" customHeight="1">
      <c r="A2" s="208"/>
      <c r="B2" s="208"/>
      <c r="C2" s="208"/>
      <c r="D2" s="193"/>
      <c r="E2" s="193"/>
    </row>
    <row r="3" spans="1:5" ht="15.75">
      <c r="A3" s="4" t="s">
        <v>6</v>
      </c>
      <c r="B3" s="5" t="s">
        <v>189</v>
      </c>
    </row>
    <row r="4" spans="1:5" ht="15.75">
      <c r="A4" s="4" t="s">
        <v>7</v>
      </c>
      <c r="B4" s="5" t="s">
        <v>190</v>
      </c>
    </row>
    <row r="5" spans="1:5" ht="15.75">
      <c r="A5" s="4" t="s">
        <v>8</v>
      </c>
      <c r="B5" s="5" t="s">
        <v>191</v>
      </c>
    </row>
    <row r="7" spans="1:5" ht="30.75" customHeight="1" thickBot="1">
      <c r="A7" s="198" t="s">
        <v>211</v>
      </c>
      <c r="B7" s="111"/>
      <c r="C7" s="195" t="s">
        <v>215</v>
      </c>
      <c r="D7" s="195" t="s">
        <v>212</v>
      </c>
      <c r="E7" s="195" t="s">
        <v>213</v>
      </c>
    </row>
    <row r="8" spans="1:5" ht="15.75">
      <c r="A8" s="110">
        <v>1</v>
      </c>
      <c r="B8" s="29" t="s">
        <v>87</v>
      </c>
      <c r="C8" s="196">
        <f>'FK1'!F63</f>
        <v>0</v>
      </c>
      <c r="D8" s="196">
        <f>'FK1'!G63</f>
        <v>0</v>
      </c>
      <c r="E8" s="196">
        <f>'FK1'!H63</f>
        <v>0</v>
      </c>
    </row>
    <row r="9" spans="1:5">
      <c r="A9" s="10"/>
      <c r="B9" s="12"/>
    </row>
    <row r="10" spans="1:5" ht="15.75">
      <c r="A10" s="110">
        <v>2</v>
      </c>
      <c r="B10" s="29" t="s">
        <v>88</v>
      </c>
      <c r="C10" s="196">
        <f>'FK1.1'!F51</f>
        <v>0</v>
      </c>
      <c r="D10" s="196">
        <f>'FK1.1'!G51</f>
        <v>0</v>
      </c>
      <c r="E10" s="196">
        <f>'FK1.1'!H51</f>
        <v>0</v>
      </c>
    </row>
    <row r="11" spans="1:5" ht="15.75">
      <c r="A11" s="110"/>
      <c r="B11" s="29"/>
      <c r="C11" s="196"/>
      <c r="D11" s="196"/>
      <c r="E11" s="196"/>
    </row>
    <row r="12" spans="1:5" ht="15.75">
      <c r="A12" s="110">
        <v>3</v>
      </c>
      <c r="B12" s="29" t="s">
        <v>89</v>
      </c>
      <c r="C12" s="196">
        <f>'FK1.2'!F62</f>
        <v>0</v>
      </c>
      <c r="D12" s="196">
        <f>'FK1.2'!G62</f>
        <v>0</v>
      </c>
      <c r="E12" s="196">
        <f>'FK1.2'!H62</f>
        <v>0</v>
      </c>
    </row>
    <row r="13" spans="1:5" ht="15.75">
      <c r="A13" s="110"/>
      <c r="B13" s="29"/>
      <c r="C13" s="196"/>
      <c r="D13" s="196"/>
      <c r="E13" s="196"/>
    </row>
    <row r="14" spans="1:5" ht="15.75">
      <c r="A14" s="110">
        <v>4</v>
      </c>
      <c r="B14" s="29" t="s">
        <v>90</v>
      </c>
      <c r="C14" s="196">
        <f>'FK1.3'!F62</f>
        <v>0</v>
      </c>
      <c r="D14" s="196">
        <f>'FK1.3'!G62</f>
        <v>0</v>
      </c>
      <c r="E14" s="196">
        <f>'FK1.3'!H62</f>
        <v>0</v>
      </c>
    </row>
    <row r="15" spans="1:5" ht="15.75">
      <c r="A15" s="110"/>
      <c r="B15" s="29"/>
      <c r="C15" s="196"/>
      <c r="D15" s="196"/>
      <c r="E15" s="196"/>
    </row>
    <row r="16" spans="1:5" ht="15.75">
      <c r="A16" s="110">
        <v>5</v>
      </c>
      <c r="B16" s="29" t="s">
        <v>91</v>
      </c>
      <c r="C16" s="196">
        <f>'FK1.4'!F52</f>
        <v>0</v>
      </c>
      <c r="D16" s="196">
        <f>'FK1.4'!G52</f>
        <v>0</v>
      </c>
      <c r="E16" s="196">
        <f>'FK1.4'!H52</f>
        <v>0</v>
      </c>
    </row>
    <row r="17" spans="1:5" ht="15.75">
      <c r="A17" s="110"/>
      <c r="B17" s="29"/>
      <c r="C17" s="196"/>
      <c r="D17" s="196"/>
      <c r="E17" s="196"/>
    </row>
    <row r="18" spans="1:5" ht="15.75">
      <c r="A18" s="110">
        <v>6</v>
      </c>
      <c r="B18" s="29" t="s">
        <v>92</v>
      </c>
      <c r="C18" s="196">
        <f>'FK1.5'!F60</f>
        <v>0</v>
      </c>
      <c r="D18" s="196">
        <f>'FK1.5'!G60</f>
        <v>0</v>
      </c>
      <c r="E18" s="196">
        <f>'FK1.5'!H60</f>
        <v>0</v>
      </c>
    </row>
    <row r="19" spans="1:5" ht="15.75">
      <c r="A19" s="110"/>
      <c r="B19" s="29"/>
      <c r="C19" s="196"/>
      <c r="D19" s="196"/>
      <c r="E19" s="196"/>
    </row>
    <row r="20" spans="1:5" ht="15.75">
      <c r="A20" s="110">
        <v>7</v>
      </c>
      <c r="B20" s="29" t="s">
        <v>93</v>
      </c>
      <c r="C20" s="196">
        <f>'FK1.6'!F49</f>
        <v>0</v>
      </c>
      <c r="D20" s="196">
        <f>'FK1.6'!G49</f>
        <v>0</v>
      </c>
      <c r="E20" s="196">
        <f>'FK1.6'!H49</f>
        <v>0</v>
      </c>
    </row>
    <row r="21" spans="1:5" ht="15.75">
      <c r="A21" s="110"/>
      <c r="B21" s="29"/>
      <c r="C21" s="196"/>
      <c r="D21" s="196"/>
      <c r="E21" s="196"/>
    </row>
    <row r="22" spans="1:5" ht="15.75">
      <c r="A22" s="110">
        <v>8</v>
      </c>
      <c r="B22" s="29" t="s">
        <v>94</v>
      </c>
      <c r="C22" s="196">
        <f>'FK2'!F63</f>
        <v>0</v>
      </c>
      <c r="D22" s="196">
        <f>'FK2'!G63</f>
        <v>0</v>
      </c>
      <c r="E22" s="196">
        <f>'FK2'!H63</f>
        <v>0</v>
      </c>
    </row>
    <row r="23" spans="1:5" ht="15.75">
      <c r="A23" s="110"/>
      <c r="B23" s="29"/>
      <c r="C23" s="196"/>
      <c r="D23" s="196"/>
      <c r="E23" s="196"/>
    </row>
    <row r="24" spans="1:5" ht="15.75">
      <c r="A24" s="110">
        <v>9</v>
      </c>
      <c r="B24" s="29" t="s">
        <v>95</v>
      </c>
      <c r="C24" s="196">
        <f>'FK2.1'!F60</f>
        <v>0</v>
      </c>
      <c r="D24" s="196">
        <f>'FK2.1'!G60</f>
        <v>0</v>
      </c>
      <c r="E24" s="196">
        <f>'FK2.1'!H60</f>
        <v>0</v>
      </c>
    </row>
    <row r="25" spans="1:5" ht="15.75">
      <c r="A25" s="110"/>
      <c r="B25" s="29"/>
      <c r="C25" s="196"/>
      <c r="D25" s="196"/>
      <c r="E25" s="196"/>
    </row>
    <row r="26" spans="1:5" ht="15.75">
      <c r="A26" s="110">
        <v>10</v>
      </c>
      <c r="B26" s="29" t="s">
        <v>96</v>
      </c>
      <c r="C26" s="196">
        <f>'FK2.2'!F51</f>
        <v>0</v>
      </c>
      <c r="D26" s="196">
        <f>'FK2.2'!G51</f>
        <v>0</v>
      </c>
      <c r="E26" s="196">
        <f>'FK2.2'!H51</f>
        <v>0</v>
      </c>
    </row>
    <row r="27" spans="1:5" ht="15.75">
      <c r="A27" s="110"/>
      <c r="B27" s="29"/>
      <c r="C27" s="196"/>
      <c r="D27" s="196"/>
      <c r="E27" s="196"/>
    </row>
    <row r="28" spans="1:5" ht="15.75">
      <c r="A28" s="110">
        <v>11</v>
      </c>
      <c r="B28" s="29" t="s">
        <v>97</v>
      </c>
      <c r="C28" s="196">
        <f>'FK2.3'!F53</f>
        <v>0</v>
      </c>
      <c r="D28" s="196">
        <f>'FK2.3'!G53</f>
        <v>0</v>
      </c>
      <c r="E28" s="196">
        <f>'FK2.3'!H53</f>
        <v>0</v>
      </c>
    </row>
    <row r="29" spans="1:5" ht="15.75">
      <c r="A29" s="110"/>
      <c r="B29" s="29"/>
      <c r="C29" s="196"/>
      <c r="D29" s="196"/>
      <c r="E29" s="196"/>
    </row>
    <row r="30" spans="1:5" ht="15.75">
      <c r="A30" s="110">
        <v>12</v>
      </c>
      <c r="B30" s="29" t="s">
        <v>98</v>
      </c>
      <c r="C30" s="196">
        <f>'FK3'!F62</f>
        <v>0</v>
      </c>
      <c r="D30" s="196">
        <f>'FK3'!G62</f>
        <v>0</v>
      </c>
      <c r="E30" s="196">
        <f>'FK3'!H62</f>
        <v>0</v>
      </c>
    </row>
    <row r="31" spans="1:5" ht="15.75">
      <c r="A31" s="110"/>
      <c r="B31" s="29"/>
      <c r="C31" s="196"/>
      <c r="D31" s="196"/>
      <c r="E31" s="196"/>
    </row>
    <row r="32" spans="1:5" ht="15.75">
      <c r="A32" s="110">
        <v>13</v>
      </c>
      <c r="B32" s="29" t="s">
        <v>99</v>
      </c>
      <c r="C32" s="196">
        <f>'FK3.1'!F62</f>
        <v>0</v>
      </c>
      <c r="D32" s="196">
        <f>'FK3.1'!G62</f>
        <v>0</v>
      </c>
      <c r="E32" s="196">
        <f>'FK3.1'!H62</f>
        <v>0</v>
      </c>
    </row>
    <row r="33" spans="1:5" ht="15.75">
      <c r="A33" s="110"/>
      <c r="B33" s="29"/>
      <c r="C33" s="196"/>
      <c r="D33" s="196"/>
      <c r="E33" s="196"/>
    </row>
    <row r="34" spans="1:5" ht="15.75">
      <c r="A34" s="110">
        <v>14</v>
      </c>
      <c r="B34" s="29" t="s">
        <v>100</v>
      </c>
      <c r="C34" s="196">
        <f>'FK4'!F62</f>
        <v>0</v>
      </c>
      <c r="D34" s="196">
        <f>'FK4'!G62</f>
        <v>0</v>
      </c>
      <c r="E34" s="196">
        <f>'FK4'!H62</f>
        <v>0</v>
      </c>
    </row>
    <row r="35" spans="1:5" ht="15.75">
      <c r="A35" s="110"/>
      <c r="B35" s="29"/>
      <c r="C35" s="196"/>
      <c r="D35" s="196"/>
      <c r="E35" s="196"/>
    </row>
    <row r="36" spans="1:5" ht="15.75">
      <c r="A36" s="110">
        <v>15</v>
      </c>
      <c r="B36" s="29" t="s">
        <v>101</v>
      </c>
      <c r="C36" s="196">
        <f>'FK4.1'!F51</f>
        <v>0</v>
      </c>
      <c r="D36" s="196">
        <f>'FK4.1'!G51</f>
        <v>0</v>
      </c>
      <c r="E36" s="196">
        <f>'FK4.1'!H51</f>
        <v>0</v>
      </c>
    </row>
    <row r="37" spans="1:5" ht="15.75">
      <c r="A37" s="110"/>
      <c r="B37" s="29"/>
      <c r="C37" s="196"/>
      <c r="D37" s="196"/>
      <c r="E37" s="196"/>
    </row>
    <row r="38" spans="1:5" ht="15.75">
      <c r="A38" s="110">
        <v>14</v>
      </c>
      <c r="B38" s="29" t="s">
        <v>130</v>
      </c>
      <c r="C38" s="196">
        <f>'FK5'!F49</f>
        <v>0</v>
      </c>
      <c r="D38" s="196">
        <f>'FK5'!G49</f>
        <v>0</v>
      </c>
      <c r="E38" s="196">
        <f>'FK5'!H49</f>
        <v>0</v>
      </c>
    </row>
    <row r="39" spans="1:5" ht="15.75">
      <c r="A39" s="110"/>
      <c r="B39" s="29"/>
      <c r="C39" s="196"/>
      <c r="D39" s="196"/>
      <c r="E39" s="196"/>
    </row>
    <row r="40" spans="1:5" ht="15.75">
      <c r="A40" s="110">
        <v>16</v>
      </c>
      <c r="B40" s="29" t="s">
        <v>102</v>
      </c>
      <c r="C40" s="196">
        <f>'TV1'!F53</f>
        <v>0</v>
      </c>
      <c r="D40" s="196">
        <f>'TV1'!G53</f>
        <v>0</v>
      </c>
      <c r="E40" s="196">
        <f>'TV1'!H53</f>
        <v>0</v>
      </c>
    </row>
    <row r="41" spans="1:5" ht="15.75">
      <c r="A41" s="110"/>
      <c r="B41" s="29"/>
      <c r="C41" s="196"/>
      <c r="D41" s="196"/>
      <c r="E41" s="196"/>
    </row>
    <row r="42" spans="1:5" ht="15.75">
      <c r="A42" s="110">
        <v>17</v>
      </c>
      <c r="B42" s="29" t="s">
        <v>103</v>
      </c>
      <c r="C42" s="196">
        <f>'TV2'!F62</f>
        <v>0</v>
      </c>
      <c r="D42" s="196">
        <f>'TV2'!G62</f>
        <v>0</v>
      </c>
      <c r="E42" s="196">
        <f>'TV2'!H62</f>
        <v>0</v>
      </c>
    </row>
    <row r="43" spans="1:5" ht="15.75">
      <c r="A43" s="110"/>
      <c r="B43" s="29"/>
      <c r="C43" s="196"/>
      <c r="D43" s="196"/>
      <c r="E43" s="196"/>
    </row>
    <row r="44" spans="1:5" ht="15.75">
      <c r="A44" s="110">
        <v>18</v>
      </c>
      <c r="B44" s="29" t="s">
        <v>104</v>
      </c>
      <c r="C44" s="196">
        <f>'Č1-Č2'!F94</f>
        <v>0</v>
      </c>
      <c r="D44" s="196">
        <f>'Č1-Č2'!G94</f>
        <v>0</v>
      </c>
      <c r="E44" s="196">
        <f>'Č1-Č2'!H94</f>
        <v>0</v>
      </c>
    </row>
    <row r="45" spans="1:5" ht="15.75">
      <c r="A45" s="110"/>
      <c r="B45" s="29"/>
      <c r="C45" s="196"/>
      <c r="D45" s="196"/>
      <c r="E45" s="196"/>
    </row>
    <row r="46" spans="1:5" ht="15.75">
      <c r="A46" s="110">
        <v>19</v>
      </c>
      <c r="B46" s="29" t="s">
        <v>332</v>
      </c>
      <c r="C46" s="196">
        <f>+'NN Priključek ČR1'!F54</f>
        <v>0</v>
      </c>
      <c r="D46" s="196">
        <f>+'NN Priključek ČR1'!G54</f>
        <v>0</v>
      </c>
      <c r="E46" s="196">
        <f>+'NN Priključek ČR1'!H54</f>
        <v>0</v>
      </c>
    </row>
    <row r="47" spans="1:5" ht="15.75">
      <c r="A47" s="110"/>
      <c r="B47" s="29"/>
      <c r="C47" s="196"/>
      <c r="D47" s="196"/>
      <c r="E47" s="196"/>
    </row>
    <row r="48" spans="1:5" ht="15.75">
      <c r="A48" s="110">
        <v>20</v>
      </c>
      <c r="B48" s="29" t="s">
        <v>333</v>
      </c>
      <c r="C48" s="196">
        <f>+'NN prikljujček ČR 2'!F54</f>
        <v>0</v>
      </c>
      <c r="D48" s="196">
        <f>+'NN prikljujček ČR 2'!G54</f>
        <v>0</v>
      </c>
      <c r="E48" s="196">
        <f>+'NN prikljujček ČR 2'!H54</f>
        <v>0</v>
      </c>
    </row>
    <row r="49" spans="1:5" ht="15.75">
      <c r="A49" s="110"/>
      <c r="B49" s="29"/>
      <c r="C49" s="196"/>
      <c r="D49" s="196"/>
      <c r="E49" s="196"/>
    </row>
    <row r="50" spans="1:5" ht="15.75">
      <c r="A50" s="110">
        <v>21</v>
      </c>
      <c r="B50" s="29" t="s">
        <v>334</v>
      </c>
      <c r="C50" s="196">
        <f>+'OPREMA ČR1'!F66</f>
        <v>0</v>
      </c>
      <c r="D50" s="196">
        <f>+'OPREMA ČR1'!G66</f>
        <v>0</v>
      </c>
      <c r="E50" s="196">
        <f>+'OPREMA ČR1'!H66</f>
        <v>0</v>
      </c>
    </row>
    <row r="51" spans="1:5" ht="15.75">
      <c r="A51" s="110"/>
      <c r="B51" s="29"/>
      <c r="C51" s="196"/>
      <c r="D51" s="196"/>
      <c r="E51" s="196"/>
    </row>
    <row r="52" spans="1:5" ht="15.75">
      <c r="A52" s="112">
        <v>20</v>
      </c>
      <c r="B52" s="113" t="s">
        <v>335</v>
      </c>
      <c r="C52" s="197">
        <f>+'OPREMA ČR2'!F66</f>
        <v>0</v>
      </c>
      <c r="D52" s="197">
        <f>+'OPREMA ČR2'!G66</f>
        <v>0</v>
      </c>
      <c r="E52" s="197">
        <f>+'OPREMA ČR2'!H66</f>
        <v>0</v>
      </c>
    </row>
    <row r="53" spans="1:5">
      <c r="B53" s="12"/>
    </row>
    <row r="54" spans="1:5" s="93" customFormat="1" ht="15.75">
      <c r="B54" s="29" t="s">
        <v>214</v>
      </c>
      <c r="C54" s="196">
        <f>SUM(C8:C52)</f>
        <v>0</v>
      </c>
      <c r="D54" s="196">
        <f t="shared" ref="D54:E54" si="0">SUM(D8:D52)</f>
        <v>0</v>
      </c>
      <c r="E54" s="196">
        <f t="shared" si="0"/>
        <v>0</v>
      </c>
    </row>
  </sheetData>
  <mergeCells count="1">
    <mergeCell ref="A1:C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3"/>
  <sheetViews>
    <sheetView workbookViewId="0">
      <selection activeCell="E23" sqref="E23"/>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7" width="17.42578125" style="10" customWidth="1"/>
    <col min="8" max="8" width="19.42578125" style="10" customWidth="1"/>
  </cols>
  <sheetData>
    <row r="1" spans="1:8" ht="15" customHeight="1">
      <c r="A1" s="207" t="s">
        <v>123</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66</v>
      </c>
      <c r="F9" s="24">
        <f>D9*E9</f>
        <v>0</v>
      </c>
      <c r="G9" s="24">
        <f>+F9</f>
        <v>0</v>
      </c>
      <c r="H9" s="24">
        <f>+F9-G9</f>
        <v>0</v>
      </c>
    </row>
    <row r="10" spans="1:8" ht="28.5">
      <c r="A10" s="10">
        <v>1.2</v>
      </c>
      <c r="B10" s="11" t="s">
        <v>10</v>
      </c>
      <c r="C10" s="10" t="s">
        <v>12</v>
      </c>
      <c r="D10" s="17">
        <v>1069.32</v>
      </c>
      <c r="F10" s="24">
        <f t="shared" ref="F10:F13" si="0">D10*E10</f>
        <v>0</v>
      </c>
      <c r="G10" s="24">
        <f t="shared" ref="G10:G13" si="1">+F10</f>
        <v>0</v>
      </c>
      <c r="H10" s="24">
        <f t="shared" ref="H10:H13" si="2">+F10-G10</f>
        <v>0</v>
      </c>
    </row>
    <row r="11" spans="1:8" ht="28.5">
      <c r="A11" s="10">
        <v>1.3</v>
      </c>
      <c r="B11" s="11" t="s">
        <v>13</v>
      </c>
      <c r="C11" s="10" t="s">
        <v>12</v>
      </c>
      <c r="D11" s="17">
        <v>2140</v>
      </c>
      <c r="F11" s="24">
        <f t="shared" si="0"/>
        <v>0</v>
      </c>
      <c r="G11" s="24">
        <f t="shared" si="1"/>
        <v>0</v>
      </c>
      <c r="H11" s="24">
        <f t="shared" si="2"/>
        <v>0</v>
      </c>
    </row>
    <row r="12" spans="1:8" ht="28.5">
      <c r="A12" s="10">
        <v>1.4</v>
      </c>
      <c r="B12" s="11" t="s">
        <v>14</v>
      </c>
      <c r="C12" s="10" t="s">
        <v>15</v>
      </c>
      <c r="D12" s="17">
        <v>855.46</v>
      </c>
      <c r="F12" s="24">
        <f t="shared" si="0"/>
        <v>0</v>
      </c>
      <c r="G12" s="24">
        <f t="shared" si="1"/>
        <v>0</v>
      </c>
      <c r="H12" s="24">
        <f t="shared" si="2"/>
        <v>0</v>
      </c>
    </row>
    <row r="13" spans="1:8" ht="99.75">
      <c r="A13" s="10">
        <v>1.5</v>
      </c>
      <c r="B13" s="11" t="s">
        <v>17</v>
      </c>
      <c r="C13" s="10" t="s">
        <v>16</v>
      </c>
      <c r="D13" s="17">
        <v>1</v>
      </c>
      <c r="F13" s="24">
        <f t="shared" si="0"/>
        <v>0</v>
      </c>
      <c r="G13" s="24">
        <f t="shared" si="1"/>
        <v>0</v>
      </c>
      <c r="H13" s="24">
        <f t="shared" si="2"/>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204</v>
      </c>
      <c r="C16" s="6"/>
      <c r="D16" s="20"/>
      <c r="E16" s="23"/>
      <c r="F16" s="7"/>
      <c r="G16" s="7"/>
      <c r="H16" s="7"/>
    </row>
    <row r="17" spans="1:8" ht="51">
      <c r="A17" s="10">
        <v>2.1</v>
      </c>
      <c r="B17" s="13" t="s">
        <v>20</v>
      </c>
      <c r="C17" s="10" t="s">
        <v>27</v>
      </c>
      <c r="D17" s="27">
        <f>1787.1+1000+500</f>
        <v>3287.1</v>
      </c>
      <c r="F17" s="24">
        <f t="shared" ref="F17:F24" si="3">D17*E17</f>
        <v>0</v>
      </c>
      <c r="G17" s="24">
        <f t="shared" ref="G17:G24" si="4">+F17</f>
        <v>0</v>
      </c>
      <c r="H17" s="24">
        <f t="shared" ref="H17:H24" si="5">+F17-G17</f>
        <v>0</v>
      </c>
    </row>
    <row r="18" spans="1:8" ht="51">
      <c r="A18" s="10">
        <v>2.2000000000000002</v>
      </c>
      <c r="B18" s="13" t="s">
        <v>21</v>
      </c>
      <c r="C18" s="10" t="s">
        <v>27</v>
      </c>
      <c r="D18" s="27">
        <f>169.4+100+100</f>
        <v>369.4</v>
      </c>
      <c r="F18" s="24">
        <f t="shared" si="3"/>
        <v>0</v>
      </c>
      <c r="G18" s="24">
        <f t="shared" si="4"/>
        <v>0</v>
      </c>
      <c r="H18" s="24">
        <f t="shared" si="5"/>
        <v>0</v>
      </c>
    </row>
    <row r="19" spans="1:8" ht="38.25">
      <c r="A19" s="10">
        <v>2.2999999999999998</v>
      </c>
      <c r="B19" s="13" t="s">
        <v>22</v>
      </c>
      <c r="C19" s="10" t="s">
        <v>15</v>
      </c>
      <c r="D19" s="17">
        <v>748.5</v>
      </c>
      <c r="F19" s="24">
        <f t="shared" si="3"/>
        <v>0</v>
      </c>
      <c r="G19" s="24">
        <f t="shared" si="4"/>
        <v>0</v>
      </c>
      <c r="H19" s="24">
        <f t="shared" si="5"/>
        <v>0</v>
      </c>
    </row>
    <row r="20" spans="1:8" ht="63.75">
      <c r="A20" s="10">
        <v>2.4</v>
      </c>
      <c r="B20" s="13" t="s">
        <v>23</v>
      </c>
      <c r="C20" s="10" t="s">
        <v>27</v>
      </c>
      <c r="D20" s="17">
        <f>140.3+50</f>
        <v>190.3</v>
      </c>
      <c r="F20" s="24">
        <f t="shared" si="3"/>
        <v>0</v>
      </c>
      <c r="G20" s="24">
        <f t="shared" si="4"/>
        <v>0</v>
      </c>
      <c r="H20" s="24">
        <f t="shared" si="5"/>
        <v>0</v>
      </c>
    </row>
    <row r="21" spans="1:8" ht="63.75">
      <c r="A21" s="10">
        <v>2.5</v>
      </c>
      <c r="B21" s="13" t="s">
        <v>24</v>
      </c>
      <c r="C21" s="10" t="s">
        <v>27</v>
      </c>
      <c r="D21" s="17">
        <f>315.2+200</f>
        <v>515.20000000000005</v>
      </c>
      <c r="F21" s="24">
        <f t="shared" si="3"/>
        <v>0</v>
      </c>
      <c r="G21" s="24">
        <f t="shared" si="4"/>
        <v>0</v>
      </c>
      <c r="H21" s="24">
        <f t="shared" si="5"/>
        <v>0</v>
      </c>
    </row>
    <row r="22" spans="1:8" ht="38.25">
      <c r="A22" s="107" t="s">
        <v>206</v>
      </c>
      <c r="B22" s="13" t="s">
        <v>205</v>
      </c>
      <c r="C22" s="10" t="s">
        <v>27</v>
      </c>
      <c r="D22" s="17">
        <v>800</v>
      </c>
      <c r="F22" s="24">
        <f t="shared" si="3"/>
        <v>0</v>
      </c>
      <c r="G22" s="24">
        <f t="shared" si="4"/>
        <v>0</v>
      </c>
      <c r="H22" s="24">
        <f t="shared" si="5"/>
        <v>0</v>
      </c>
    </row>
    <row r="23" spans="1:8" ht="89.25">
      <c r="A23" s="10">
        <v>2.6</v>
      </c>
      <c r="B23" s="13" t="s">
        <v>25</v>
      </c>
      <c r="C23" s="10" t="s">
        <v>27</v>
      </c>
      <c r="D23" s="17">
        <f>1152.1+500+400</f>
        <v>2052.1</v>
      </c>
      <c r="F23" s="24">
        <f t="shared" si="3"/>
        <v>0</v>
      </c>
      <c r="G23" s="24">
        <f t="shared" si="4"/>
        <v>0</v>
      </c>
      <c r="H23" s="24">
        <f t="shared" si="5"/>
        <v>0</v>
      </c>
    </row>
    <row r="24" spans="1:8" ht="25.5">
      <c r="A24" s="10">
        <v>2.7</v>
      </c>
      <c r="B24" s="13" t="s">
        <v>26</v>
      </c>
      <c r="C24" s="10" t="s">
        <v>27</v>
      </c>
      <c r="D24" s="17">
        <f>D17+D18-D23</f>
        <v>1604.4</v>
      </c>
      <c r="F24" s="24">
        <f t="shared" si="3"/>
        <v>0</v>
      </c>
      <c r="G24" s="24">
        <f t="shared" si="4"/>
        <v>0</v>
      </c>
      <c r="H24" s="24">
        <f t="shared" si="5"/>
        <v>0</v>
      </c>
    </row>
    <row r="25" spans="1:8" ht="15.75">
      <c r="A25" s="6"/>
      <c r="B25" s="6" t="s">
        <v>85</v>
      </c>
      <c r="C25" s="6"/>
      <c r="D25" s="20"/>
      <c r="E25" s="23"/>
      <c r="F25" s="23">
        <f>SUM(F17:F24)</f>
        <v>0</v>
      </c>
      <c r="G25" s="23">
        <f>SUM(G17:G24)</f>
        <v>0</v>
      </c>
      <c r="H25" s="23">
        <f>SUM(H17:H24)</f>
        <v>0</v>
      </c>
    </row>
    <row r="26" spans="1:8">
      <c r="A26" s="10"/>
      <c r="B26" s="12"/>
    </row>
    <row r="27" spans="1:8" ht="15.75">
      <c r="A27" s="7">
        <v>3</v>
      </c>
      <c r="B27" s="6" t="s">
        <v>30</v>
      </c>
      <c r="C27" s="7"/>
      <c r="D27" s="20"/>
      <c r="E27" s="23"/>
      <c r="F27" s="7"/>
      <c r="G27" s="7"/>
      <c r="H27" s="7"/>
    </row>
    <row r="28" spans="1:8" ht="63.75">
      <c r="A28" s="10">
        <v>3.1</v>
      </c>
      <c r="B28" s="13" t="s">
        <v>31</v>
      </c>
      <c r="C28" s="10" t="s">
        <v>12</v>
      </c>
      <c r="D28" s="17">
        <v>1069.32</v>
      </c>
      <c r="F28" s="24">
        <f t="shared" ref="F28:F34" si="6">D28*E28</f>
        <v>0</v>
      </c>
      <c r="G28" s="24">
        <f t="shared" ref="G28:G34" si="7">+F28</f>
        <v>0</v>
      </c>
      <c r="H28" s="24">
        <f t="shared" ref="H28:H34" si="8">+F28-G28</f>
        <v>0</v>
      </c>
    </row>
    <row r="29" spans="1:8" ht="38.25">
      <c r="A29" s="10">
        <v>3.2</v>
      </c>
      <c r="B29" s="14" t="s">
        <v>138</v>
      </c>
      <c r="C29" s="10" t="s">
        <v>16</v>
      </c>
      <c r="D29" s="17">
        <v>17</v>
      </c>
      <c r="F29" s="24">
        <f t="shared" si="6"/>
        <v>0</v>
      </c>
      <c r="G29" s="24">
        <f t="shared" si="7"/>
        <v>0</v>
      </c>
      <c r="H29" s="24">
        <f t="shared" si="8"/>
        <v>0</v>
      </c>
    </row>
    <row r="30" spans="1:8" ht="38.25">
      <c r="A30" s="10">
        <v>3.3</v>
      </c>
      <c r="B30" s="14" t="s">
        <v>139</v>
      </c>
      <c r="C30" s="10" t="s">
        <v>16</v>
      </c>
      <c r="D30" s="17">
        <v>47</v>
      </c>
      <c r="F30" s="24">
        <f t="shared" si="6"/>
        <v>0</v>
      </c>
      <c r="G30" s="24">
        <f t="shared" si="7"/>
        <v>0</v>
      </c>
      <c r="H30" s="24">
        <f t="shared" si="8"/>
        <v>0</v>
      </c>
    </row>
    <row r="31" spans="1:8" ht="38.25">
      <c r="A31" s="10">
        <v>3.4</v>
      </c>
      <c r="B31" s="14" t="s">
        <v>140</v>
      </c>
      <c r="C31" s="10" t="s">
        <v>16</v>
      </c>
      <c r="D31" s="17">
        <v>2</v>
      </c>
      <c r="F31" s="24">
        <f t="shared" si="6"/>
        <v>0</v>
      </c>
      <c r="G31" s="24">
        <f t="shared" si="7"/>
        <v>0</v>
      </c>
      <c r="H31" s="24">
        <f t="shared" si="8"/>
        <v>0</v>
      </c>
    </row>
    <row r="32" spans="1:8" ht="51">
      <c r="A32" s="10">
        <v>3.5</v>
      </c>
      <c r="B32" s="14" t="s">
        <v>32</v>
      </c>
      <c r="C32" s="10" t="s">
        <v>16</v>
      </c>
      <c r="D32" s="17">
        <v>66</v>
      </c>
      <c r="F32" s="24">
        <f t="shared" si="6"/>
        <v>0</v>
      </c>
      <c r="G32" s="24">
        <f t="shared" si="7"/>
        <v>0</v>
      </c>
      <c r="H32" s="24">
        <f t="shared" si="8"/>
        <v>0</v>
      </c>
    </row>
    <row r="33" spans="1:8" ht="38.25">
      <c r="A33" s="10">
        <v>3.6</v>
      </c>
      <c r="B33" s="14" t="s">
        <v>107</v>
      </c>
      <c r="C33" s="10" t="s">
        <v>11</v>
      </c>
      <c r="D33" s="17">
        <v>0</v>
      </c>
      <c r="F33" s="24">
        <f t="shared" si="6"/>
        <v>0</v>
      </c>
      <c r="G33" s="24">
        <f t="shared" si="7"/>
        <v>0</v>
      </c>
      <c r="H33" s="24">
        <f t="shared" si="8"/>
        <v>0</v>
      </c>
    </row>
    <row r="34" spans="1:8" ht="51">
      <c r="A34" s="10">
        <v>3.7</v>
      </c>
      <c r="B34" s="14" t="s">
        <v>336</v>
      </c>
      <c r="C34" s="10" t="s">
        <v>11</v>
      </c>
      <c r="D34" s="17">
        <v>33</v>
      </c>
      <c r="F34" s="24">
        <f t="shared" si="6"/>
        <v>0</v>
      </c>
      <c r="G34" s="24">
        <f t="shared" si="7"/>
        <v>0</v>
      </c>
      <c r="H34" s="24">
        <f t="shared" si="8"/>
        <v>0</v>
      </c>
    </row>
    <row r="35" spans="1:8" ht="15.75">
      <c r="A35" s="9"/>
      <c r="B35" s="6" t="s">
        <v>33</v>
      </c>
      <c r="C35" s="9"/>
      <c r="D35" s="19"/>
      <c r="E35" s="25"/>
      <c r="F35" s="25">
        <f>SUM(F28:F34)</f>
        <v>0</v>
      </c>
      <c r="G35" s="25">
        <f>SUM(G28:G34)</f>
        <v>0</v>
      </c>
      <c r="H35" s="25">
        <f>SUM(H28:H34)</f>
        <v>0</v>
      </c>
    </row>
    <row r="36" spans="1:8" ht="15.75">
      <c r="A36" s="28"/>
      <c r="B36" s="29"/>
      <c r="C36" s="28"/>
      <c r="D36" s="30"/>
      <c r="E36" s="31"/>
      <c r="F36" s="31"/>
      <c r="G36" s="31"/>
      <c r="H36" s="31"/>
    </row>
    <row r="37" spans="1:8" ht="15.75">
      <c r="A37" s="7">
        <v>4</v>
      </c>
      <c r="B37" s="6" t="s">
        <v>111</v>
      </c>
      <c r="C37" s="9"/>
      <c r="D37" s="9"/>
      <c r="E37" s="9"/>
      <c r="F37" s="9"/>
      <c r="G37" s="9"/>
      <c r="H37" s="9"/>
    </row>
    <row r="38" spans="1:8" ht="38.25">
      <c r="A38" s="10">
        <v>4.0999999999999996</v>
      </c>
      <c r="B38" s="14" t="s">
        <v>337</v>
      </c>
      <c r="C38" s="10" t="s">
        <v>15</v>
      </c>
      <c r="D38" s="17">
        <f>995+1000+200</f>
        <v>2195</v>
      </c>
      <c r="F38" s="24">
        <f t="shared" ref="F38:F43" si="9">D38*E38</f>
        <v>0</v>
      </c>
      <c r="G38" s="24">
        <f t="shared" ref="G38:G43" si="10">+F38</f>
        <v>0</v>
      </c>
      <c r="H38" s="24">
        <f t="shared" ref="H38:H43" si="11">+F38-G38</f>
        <v>0</v>
      </c>
    </row>
    <row r="39" spans="1:8" ht="38.25">
      <c r="A39" s="10">
        <v>4.2</v>
      </c>
      <c r="B39" s="14" t="s">
        <v>338</v>
      </c>
      <c r="C39" s="10" t="s">
        <v>15</v>
      </c>
      <c r="D39" s="17">
        <f>995+1000+200</f>
        <v>2195</v>
      </c>
      <c r="F39" s="24">
        <f t="shared" si="9"/>
        <v>0</v>
      </c>
      <c r="G39" s="24">
        <f t="shared" si="10"/>
        <v>0</v>
      </c>
      <c r="H39" s="24">
        <f t="shared" si="11"/>
        <v>0</v>
      </c>
    </row>
    <row r="40" spans="1:8" ht="38.25">
      <c r="A40" s="10">
        <v>4.3</v>
      </c>
      <c r="B40" s="14" t="s">
        <v>112</v>
      </c>
      <c r="C40" s="10" t="s">
        <v>15</v>
      </c>
      <c r="D40" s="17">
        <f>995+1000+200</f>
        <v>2195</v>
      </c>
      <c r="F40" s="24">
        <f t="shared" si="9"/>
        <v>0</v>
      </c>
      <c r="G40" s="24">
        <f t="shared" si="10"/>
        <v>0</v>
      </c>
      <c r="H40" s="24">
        <f t="shared" si="11"/>
        <v>0</v>
      </c>
    </row>
    <row r="41" spans="1:8" ht="25.5">
      <c r="A41" s="10">
        <v>4.4000000000000004</v>
      </c>
      <c r="B41" s="14" t="s">
        <v>113</v>
      </c>
      <c r="C41" s="10" t="s">
        <v>12</v>
      </c>
      <c r="D41" s="17">
        <v>36</v>
      </c>
      <c r="F41" s="24">
        <f t="shared" si="9"/>
        <v>0</v>
      </c>
      <c r="G41" s="24">
        <f t="shared" si="10"/>
        <v>0</v>
      </c>
      <c r="H41" s="24">
        <f t="shared" si="11"/>
        <v>0</v>
      </c>
    </row>
    <row r="42" spans="1:8" ht="38.25">
      <c r="A42" s="10">
        <v>4.5</v>
      </c>
      <c r="B42" s="14" t="s">
        <v>114</v>
      </c>
      <c r="C42" s="10" t="s">
        <v>27</v>
      </c>
      <c r="D42" s="17">
        <f>D40*0.4</f>
        <v>878</v>
      </c>
      <c r="F42" s="24">
        <f t="shared" si="9"/>
        <v>0</v>
      </c>
      <c r="G42" s="24">
        <f t="shared" si="10"/>
        <v>0</v>
      </c>
      <c r="H42" s="24">
        <f t="shared" si="11"/>
        <v>0</v>
      </c>
    </row>
    <row r="43" spans="1:8" ht="38.25">
      <c r="A43" s="10">
        <v>4.5999999999999996</v>
      </c>
      <c r="B43" s="14" t="s">
        <v>115</v>
      </c>
      <c r="C43" s="10" t="s">
        <v>27</v>
      </c>
      <c r="D43" s="17">
        <f>D40*0.2</f>
        <v>439</v>
      </c>
      <c r="F43" s="24">
        <f t="shared" si="9"/>
        <v>0</v>
      </c>
      <c r="G43" s="24">
        <f t="shared" si="10"/>
        <v>0</v>
      </c>
      <c r="H43" s="24">
        <f t="shared" si="11"/>
        <v>0</v>
      </c>
    </row>
    <row r="44" spans="1:8" ht="15.75">
      <c r="A44" s="94"/>
      <c r="B44" s="32" t="s">
        <v>116</v>
      </c>
      <c r="C44" s="95"/>
      <c r="D44" s="96"/>
      <c r="E44" s="34"/>
      <c r="F44" s="33">
        <f>SUM(F38:F43)</f>
        <v>0</v>
      </c>
      <c r="G44" s="33">
        <f>SUM(G38:G43)</f>
        <v>0</v>
      </c>
      <c r="H44" s="33">
        <f>SUM(H38:H43)</f>
        <v>0</v>
      </c>
    </row>
    <row r="45" spans="1:8" ht="15.75">
      <c r="A45" s="28"/>
      <c r="B45" s="29"/>
      <c r="C45" s="28"/>
      <c r="D45" s="30"/>
      <c r="E45" s="31"/>
      <c r="F45" s="31"/>
      <c r="G45" s="31"/>
      <c r="H45" s="31"/>
    </row>
    <row r="46" spans="1:8" ht="15.75">
      <c r="A46" s="7">
        <v>5</v>
      </c>
      <c r="B46" s="6" t="s">
        <v>34</v>
      </c>
      <c r="C46" s="6"/>
      <c r="D46" s="20"/>
      <c r="E46" s="23"/>
      <c r="F46" s="7"/>
      <c r="G46" s="7"/>
      <c r="H46" s="7"/>
    </row>
    <row r="47" spans="1:8">
      <c r="A47" s="10">
        <v>5.0999999999999996</v>
      </c>
      <c r="B47" s="199" t="s">
        <v>35</v>
      </c>
      <c r="C47" s="10" t="s">
        <v>28</v>
      </c>
      <c r="D47" s="17">
        <v>20</v>
      </c>
      <c r="F47" s="24">
        <f t="shared" ref="F47:F52" si="12">D47*E47</f>
        <v>0</v>
      </c>
      <c r="G47" s="24">
        <v>0</v>
      </c>
      <c r="H47" s="24">
        <f t="shared" ref="H47:H52" si="13">+F47-G47</f>
        <v>0</v>
      </c>
    </row>
    <row r="48" spans="1:8">
      <c r="A48" s="10">
        <v>5.2</v>
      </c>
      <c r="B48" s="199" t="s">
        <v>36</v>
      </c>
      <c r="C48" s="10" t="s">
        <v>28</v>
      </c>
      <c r="D48" s="17">
        <v>20</v>
      </c>
      <c r="F48" s="24">
        <f t="shared" si="12"/>
        <v>0</v>
      </c>
      <c r="G48" s="24">
        <v>0</v>
      </c>
      <c r="H48" s="24">
        <f t="shared" si="13"/>
        <v>0</v>
      </c>
    </row>
    <row r="49" spans="1:8">
      <c r="A49" s="10">
        <v>5.3</v>
      </c>
      <c r="B49" s="199" t="s">
        <v>49</v>
      </c>
      <c r="C49" s="10" t="s">
        <v>16</v>
      </c>
      <c r="D49" s="17">
        <v>1</v>
      </c>
      <c r="F49" s="24">
        <f t="shared" si="12"/>
        <v>0</v>
      </c>
      <c r="G49" s="24">
        <v>0</v>
      </c>
      <c r="H49" s="24">
        <f t="shared" si="13"/>
        <v>0</v>
      </c>
    </row>
    <row r="50" spans="1:8" ht="51">
      <c r="A50" s="10">
        <v>5.4</v>
      </c>
      <c r="B50" s="16" t="s">
        <v>46</v>
      </c>
      <c r="C50" s="10" t="s">
        <v>12</v>
      </c>
      <c r="D50" s="17">
        <f>D10</f>
        <v>1069.32</v>
      </c>
      <c r="F50" s="24">
        <f t="shared" si="12"/>
        <v>0</v>
      </c>
      <c r="G50" s="24">
        <f t="shared" ref="G50:G51" si="14">+F50</f>
        <v>0</v>
      </c>
      <c r="H50" s="24">
        <f t="shared" si="13"/>
        <v>0</v>
      </c>
    </row>
    <row r="51" spans="1:8" ht="51">
      <c r="A51" s="10">
        <v>5.5</v>
      </c>
      <c r="B51" s="16" t="s">
        <v>47</v>
      </c>
      <c r="C51" s="10" t="s">
        <v>16</v>
      </c>
      <c r="D51" s="17">
        <f>D32</f>
        <v>66</v>
      </c>
      <c r="F51" s="24">
        <f t="shared" si="12"/>
        <v>0</v>
      </c>
      <c r="G51" s="24">
        <f t="shared" si="14"/>
        <v>0</v>
      </c>
      <c r="H51" s="24">
        <f t="shared" si="13"/>
        <v>0</v>
      </c>
    </row>
    <row r="52" spans="1:8" ht="25.5">
      <c r="A52" s="10">
        <v>5.6</v>
      </c>
      <c r="B52" s="199" t="s">
        <v>37</v>
      </c>
      <c r="C52" s="10" t="s">
        <v>16</v>
      </c>
      <c r="D52" s="17">
        <v>1</v>
      </c>
      <c r="F52" s="24">
        <f t="shared" si="12"/>
        <v>0</v>
      </c>
      <c r="G52" s="24">
        <v>0</v>
      </c>
      <c r="H52" s="24">
        <f t="shared" si="13"/>
        <v>0</v>
      </c>
    </row>
    <row r="53" spans="1:8" ht="15.75">
      <c r="A53" s="7"/>
      <c r="B53" s="6" t="s">
        <v>38</v>
      </c>
      <c r="C53" s="15"/>
      <c r="D53" s="21"/>
      <c r="E53" s="26"/>
      <c r="F53" s="25">
        <f>SUM(F47:F52)</f>
        <v>0</v>
      </c>
      <c r="G53" s="25">
        <f>SUM(G47:G52)</f>
        <v>0</v>
      </c>
      <c r="H53" s="25">
        <f>SUM(H47:H52)</f>
        <v>0</v>
      </c>
    </row>
    <row r="54" spans="1:8">
      <c r="B54" s="12"/>
    </row>
    <row r="55" spans="1:8" ht="15.75">
      <c r="A55" s="7">
        <v>6</v>
      </c>
      <c r="B55" s="6" t="s">
        <v>39</v>
      </c>
      <c r="C55" s="6"/>
      <c r="D55" s="20"/>
      <c r="E55" s="23"/>
      <c r="F55" s="7"/>
      <c r="G55" s="7"/>
      <c r="H55" s="7"/>
    </row>
    <row r="56" spans="1:8" ht="25.5">
      <c r="A56" s="10">
        <v>6.1</v>
      </c>
      <c r="B56" s="16" t="s">
        <v>40</v>
      </c>
      <c r="C56" t="s">
        <v>11</v>
      </c>
      <c r="D56" s="17">
        <v>1</v>
      </c>
      <c r="F56" s="24">
        <f t="shared" ref="F56:F57" si="15">D56*E56</f>
        <v>0</v>
      </c>
      <c r="G56" s="24">
        <f t="shared" ref="G56" si="16">+F56</f>
        <v>0</v>
      </c>
      <c r="H56" s="24">
        <f t="shared" ref="H56:H57" si="17">+F56-G56</f>
        <v>0</v>
      </c>
    </row>
    <row r="57" spans="1:8">
      <c r="A57" s="10">
        <v>6.2</v>
      </c>
      <c r="B57" s="199" t="s">
        <v>41</v>
      </c>
      <c r="C57" t="s">
        <v>11</v>
      </c>
      <c r="D57" s="17">
        <v>1</v>
      </c>
      <c r="F57" s="24">
        <f t="shared" si="15"/>
        <v>0</v>
      </c>
      <c r="G57" s="24">
        <v>0</v>
      </c>
      <c r="H57" s="24">
        <f t="shared" si="17"/>
        <v>0</v>
      </c>
    </row>
    <row r="58" spans="1:8" ht="15.75">
      <c r="A58" s="15"/>
      <c r="B58" s="6" t="s">
        <v>42</v>
      </c>
      <c r="C58" s="15"/>
      <c r="D58" s="21"/>
      <c r="E58" s="26"/>
      <c r="F58" s="25">
        <f>SUM(F56:F57)</f>
        <v>0</v>
      </c>
      <c r="G58" s="25">
        <f>SUM(G56:G57)</f>
        <v>0</v>
      </c>
      <c r="H58" s="25">
        <f>SUM(H56:H57)</f>
        <v>0</v>
      </c>
    </row>
    <row r="59" spans="1:8">
      <c r="B59" s="12"/>
    </row>
    <row r="60" spans="1:8" ht="15.75">
      <c r="A60" s="7">
        <v>7</v>
      </c>
      <c r="B60" s="6" t="s">
        <v>43</v>
      </c>
      <c r="C60" s="6"/>
      <c r="D60" s="20"/>
      <c r="E60" s="23"/>
      <c r="F60" s="7"/>
      <c r="G60" s="7"/>
      <c r="H60" s="7"/>
    </row>
    <row r="61" spans="1:8" ht="25.5">
      <c r="A61" s="10">
        <v>7.1</v>
      </c>
      <c r="B61" s="16" t="s">
        <v>108</v>
      </c>
      <c r="C61" t="s">
        <v>11</v>
      </c>
      <c r="D61" s="17">
        <v>1</v>
      </c>
      <c r="E61" s="24">
        <f>(F58+F53+F35+F25+F14)*0.05</f>
        <v>0</v>
      </c>
      <c r="F61" s="24">
        <f>D61*E61</f>
        <v>0</v>
      </c>
      <c r="G61" s="24">
        <f>+F61</f>
        <v>0</v>
      </c>
      <c r="H61" s="24">
        <f>+F61-G61</f>
        <v>0</v>
      </c>
    </row>
    <row r="62" spans="1:8">
      <c r="B62" s="12"/>
    </row>
    <row r="63" spans="1:8" ht="15.75">
      <c r="A63" s="35"/>
      <c r="B63" s="32" t="s">
        <v>48</v>
      </c>
      <c r="C63" s="35"/>
      <c r="D63" s="36"/>
      <c r="E63" s="34"/>
      <c r="F63" s="33">
        <f>F58+F53+F35+F25+F14+F61+F44</f>
        <v>0</v>
      </c>
      <c r="G63" s="33">
        <f>G58+G53+G35+G25+G14+G61+G44</f>
        <v>0</v>
      </c>
      <c r="H63" s="33">
        <f>H58+H53+H35+H25+H14+H61+H44</f>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1"/>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5703125" style="10" customWidth="1"/>
    <col min="7" max="7" width="17.42578125" style="10" customWidth="1"/>
    <col min="8" max="8" width="19.42578125" style="10" customWidth="1"/>
  </cols>
  <sheetData>
    <row r="1" spans="1:8" ht="15" customHeight="1">
      <c r="A1" s="207" t="s">
        <v>122</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4</v>
      </c>
      <c r="F9" s="24">
        <f>D9*E9</f>
        <v>0</v>
      </c>
      <c r="G9" s="24">
        <f>+F9</f>
        <v>0</v>
      </c>
      <c r="H9" s="24">
        <f>+F9-G9</f>
        <v>0</v>
      </c>
    </row>
    <row r="10" spans="1:8" ht="28.5">
      <c r="A10" s="10">
        <v>1.2</v>
      </c>
      <c r="B10" s="11" t="s">
        <v>10</v>
      </c>
      <c r="C10" s="10" t="s">
        <v>12</v>
      </c>
      <c r="D10" s="17">
        <v>52.31</v>
      </c>
      <c r="F10" s="24">
        <f>D10*E10</f>
        <v>0</v>
      </c>
      <c r="G10" s="24">
        <f t="shared" ref="G10:G13" si="0">+F10</f>
        <v>0</v>
      </c>
      <c r="H10" s="24">
        <f t="shared" ref="H10:H13" si="1">+F10-G10</f>
        <v>0</v>
      </c>
    </row>
    <row r="11" spans="1:8" ht="28.5">
      <c r="A11" s="10">
        <v>1.3</v>
      </c>
      <c r="B11" s="11" t="s">
        <v>13</v>
      </c>
      <c r="C11" s="10" t="s">
        <v>12</v>
      </c>
      <c r="D11" s="17">
        <v>0</v>
      </c>
      <c r="F11" s="24">
        <f>D11*E11</f>
        <v>0</v>
      </c>
      <c r="G11" s="24">
        <f t="shared" si="0"/>
        <v>0</v>
      </c>
      <c r="H11" s="24">
        <f t="shared" si="1"/>
        <v>0</v>
      </c>
    </row>
    <row r="12" spans="1:8" ht="28.5">
      <c r="A12" s="10">
        <v>1.4</v>
      </c>
      <c r="B12" s="11" t="s">
        <v>14</v>
      </c>
      <c r="C12" s="10" t="s">
        <v>15</v>
      </c>
      <c r="D12" s="17">
        <v>0</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70.099999999999994</v>
      </c>
      <c r="F17" s="24">
        <f>D17*E17</f>
        <v>0</v>
      </c>
      <c r="G17" s="24">
        <f t="shared" ref="G17:G23" si="3">+F17</f>
        <v>0</v>
      </c>
      <c r="H17" s="24">
        <f t="shared" ref="H17" si="4">+F17-G17</f>
        <v>0</v>
      </c>
    </row>
    <row r="18" spans="1:8" ht="51">
      <c r="A18" s="10">
        <v>2.2000000000000002</v>
      </c>
      <c r="B18" s="13" t="s">
        <v>21</v>
      </c>
      <c r="C18" s="10" t="s">
        <v>27</v>
      </c>
      <c r="D18" s="27">
        <v>2.6</v>
      </c>
      <c r="F18" s="24">
        <f t="shared" ref="F18:F23" si="5">D18*E18</f>
        <v>0</v>
      </c>
      <c r="G18" s="24">
        <f t="shared" si="3"/>
        <v>0</v>
      </c>
      <c r="H18" s="24">
        <f t="shared" ref="H18:H23" si="6">+F18-G18</f>
        <v>0</v>
      </c>
    </row>
    <row r="19" spans="1:8" ht="38.25">
      <c r="A19" s="10">
        <v>2.2999999999999998</v>
      </c>
      <c r="B19" s="13" t="s">
        <v>22</v>
      </c>
      <c r="C19" s="10" t="s">
        <v>15</v>
      </c>
      <c r="D19" s="17">
        <v>36.6</v>
      </c>
      <c r="F19" s="24">
        <f t="shared" si="5"/>
        <v>0</v>
      </c>
      <c r="G19" s="24">
        <f t="shared" si="3"/>
        <v>0</v>
      </c>
      <c r="H19" s="24">
        <f t="shared" si="6"/>
        <v>0</v>
      </c>
    </row>
    <row r="20" spans="1:8" ht="63.75">
      <c r="A20" s="10">
        <v>2.4</v>
      </c>
      <c r="B20" s="13" t="s">
        <v>23</v>
      </c>
      <c r="C20" s="10" t="s">
        <v>27</v>
      </c>
      <c r="D20" s="17">
        <v>6.42</v>
      </c>
      <c r="F20" s="24">
        <f t="shared" si="5"/>
        <v>0</v>
      </c>
      <c r="G20" s="24">
        <f t="shared" si="3"/>
        <v>0</v>
      </c>
      <c r="H20" s="24">
        <f t="shared" si="6"/>
        <v>0</v>
      </c>
    </row>
    <row r="21" spans="1:8" ht="63.75">
      <c r="A21" s="10">
        <v>2.5</v>
      </c>
      <c r="B21" s="13" t="s">
        <v>24</v>
      </c>
      <c r="C21" s="10" t="s">
        <v>27</v>
      </c>
      <c r="D21" s="17">
        <v>14.4</v>
      </c>
      <c r="F21" s="24">
        <f t="shared" si="5"/>
        <v>0</v>
      </c>
      <c r="G21" s="24">
        <f t="shared" si="3"/>
        <v>0</v>
      </c>
      <c r="H21" s="24">
        <f t="shared" si="6"/>
        <v>0</v>
      </c>
    </row>
    <row r="22" spans="1:8" ht="89.25">
      <c r="A22" s="10">
        <v>2.6</v>
      </c>
      <c r="B22" s="13" t="s">
        <v>25</v>
      </c>
      <c r="C22" s="10" t="s">
        <v>27</v>
      </c>
      <c r="D22" s="17">
        <v>38.9</v>
      </c>
      <c r="F22" s="24">
        <f t="shared" si="5"/>
        <v>0</v>
      </c>
      <c r="G22" s="24">
        <f t="shared" si="3"/>
        <v>0</v>
      </c>
      <c r="H22" s="24">
        <f t="shared" si="6"/>
        <v>0</v>
      </c>
    </row>
    <row r="23" spans="1:8" ht="25.5">
      <c r="A23" s="10">
        <v>2.7</v>
      </c>
      <c r="B23" s="13" t="s">
        <v>26</v>
      </c>
      <c r="C23" s="10" t="s">
        <v>27</v>
      </c>
      <c r="D23" s="17">
        <f>D17+D18-D22</f>
        <v>33.79999999999999</v>
      </c>
      <c r="F23" s="24">
        <f t="shared" si="5"/>
        <v>0</v>
      </c>
      <c r="G23" s="24">
        <f t="shared" si="3"/>
        <v>0</v>
      </c>
      <c r="H23" s="24">
        <f t="shared" si="6"/>
        <v>0</v>
      </c>
    </row>
    <row r="24" spans="1:8" ht="15.75">
      <c r="A24" s="6"/>
      <c r="B24" s="6" t="s">
        <v>29</v>
      </c>
      <c r="C24" s="6"/>
      <c r="D24" s="20"/>
      <c r="E24" s="23"/>
      <c r="F24" s="23">
        <f>SUM(F17:F23)</f>
        <v>0</v>
      </c>
      <c r="G24" s="23">
        <f>SUM(G17:G23)</f>
        <v>0</v>
      </c>
      <c r="H24" s="23">
        <f>SUM(H17:H23)</f>
        <v>0</v>
      </c>
    </row>
    <row r="25" spans="1:8">
      <c r="A25" s="10"/>
      <c r="B25" s="12"/>
    </row>
    <row r="26" spans="1:8" ht="15.75">
      <c r="A26" s="7">
        <v>3</v>
      </c>
      <c r="B26" s="6" t="s">
        <v>30</v>
      </c>
      <c r="C26" s="7"/>
      <c r="D26" s="20"/>
      <c r="E26" s="23"/>
      <c r="F26" s="7"/>
      <c r="G26" s="7"/>
      <c r="H26" s="7"/>
    </row>
    <row r="27" spans="1:8" ht="63.75">
      <c r="A27" s="10">
        <v>3.1</v>
      </c>
      <c r="B27" s="13" t="s">
        <v>31</v>
      </c>
      <c r="C27" s="10" t="s">
        <v>12</v>
      </c>
      <c r="D27" s="17">
        <v>52.31</v>
      </c>
      <c r="F27" s="24">
        <f t="shared" ref="F27:F31" si="7">D27*E27</f>
        <v>0</v>
      </c>
      <c r="G27" s="24">
        <f t="shared" ref="G27:G31" si="8">+F27</f>
        <v>0</v>
      </c>
      <c r="H27" s="24">
        <f t="shared" ref="H27:H31" si="9">+F27-G27</f>
        <v>0</v>
      </c>
    </row>
    <row r="28" spans="1:8" ht="38.25">
      <c r="A28" s="10">
        <v>3.2</v>
      </c>
      <c r="B28" s="14" t="s">
        <v>138</v>
      </c>
      <c r="C28" s="10" t="s">
        <v>16</v>
      </c>
      <c r="D28" s="17">
        <v>3</v>
      </c>
      <c r="F28" s="24">
        <f t="shared" si="7"/>
        <v>0</v>
      </c>
      <c r="G28" s="24">
        <f t="shared" si="8"/>
        <v>0</v>
      </c>
      <c r="H28" s="24">
        <f t="shared" si="9"/>
        <v>0</v>
      </c>
    </row>
    <row r="29" spans="1:8" ht="38.25">
      <c r="A29" s="10">
        <v>3.3</v>
      </c>
      <c r="B29" s="14" t="s">
        <v>139</v>
      </c>
      <c r="C29" s="10" t="s">
        <v>16</v>
      </c>
      <c r="D29" s="17">
        <v>0</v>
      </c>
      <c r="F29" s="24">
        <f t="shared" si="7"/>
        <v>0</v>
      </c>
      <c r="G29" s="24">
        <f t="shared" si="8"/>
        <v>0</v>
      </c>
      <c r="H29" s="24">
        <f t="shared" si="9"/>
        <v>0</v>
      </c>
    </row>
    <row r="30" spans="1:8" ht="51">
      <c r="A30" s="10">
        <v>3.4</v>
      </c>
      <c r="B30" s="14" t="s">
        <v>32</v>
      </c>
      <c r="C30" s="10" t="s">
        <v>16</v>
      </c>
      <c r="D30" s="17">
        <v>3</v>
      </c>
      <c r="F30" s="24">
        <f t="shared" si="7"/>
        <v>0</v>
      </c>
      <c r="G30" s="24">
        <f t="shared" si="8"/>
        <v>0</v>
      </c>
      <c r="H30" s="24">
        <f t="shared" si="9"/>
        <v>0</v>
      </c>
    </row>
    <row r="31" spans="1:8" ht="51">
      <c r="A31" s="10">
        <v>3.5</v>
      </c>
      <c r="B31" s="14" t="s">
        <v>336</v>
      </c>
      <c r="C31" s="10" t="s">
        <v>11</v>
      </c>
      <c r="D31" s="17">
        <v>3</v>
      </c>
      <c r="F31" s="24">
        <f t="shared" si="7"/>
        <v>0</v>
      </c>
      <c r="G31" s="24">
        <f t="shared" si="8"/>
        <v>0</v>
      </c>
      <c r="H31" s="24">
        <f t="shared" si="9"/>
        <v>0</v>
      </c>
    </row>
    <row r="32" spans="1:8" ht="15.75">
      <c r="A32" s="9"/>
      <c r="B32" s="6" t="s">
        <v>33</v>
      </c>
      <c r="C32" s="9"/>
      <c r="D32" s="19"/>
      <c r="E32" s="25"/>
      <c r="F32" s="25">
        <f>SUM(F27:F31)</f>
        <v>0</v>
      </c>
      <c r="G32" s="25">
        <f>SUM(G27:G31)</f>
        <v>0</v>
      </c>
      <c r="H32" s="25">
        <f>SUM(H27:H31)</f>
        <v>0</v>
      </c>
    </row>
    <row r="33" spans="1:8" ht="15.75">
      <c r="A33" s="28"/>
      <c r="B33" s="29"/>
      <c r="C33" s="28"/>
      <c r="D33" s="30"/>
      <c r="E33" s="31"/>
      <c r="F33" s="31"/>
      <c r="G33" s="31"/>
      <c r="H33" s="31"/>
    </row>
    <row r="34" spans="1:8" ht="15.75">
      <c r="A34" s="7">
        <v>5</v>
      </c>
      <c r="B34" s="6" t="s">
        <v>34</v>
      </c>
      <c r="C34" s="6"/>
      <c r="D34" s="20"/>
      <c r="E34" s="23"/>
      <c r="F34" s="7"/>
      <c r="G34" s="9"/>
      <c r="H34" s="9"/>
    </row>
    <row r="35" spans="1:8">
      <c r="A35" s="10">
        <v>5.0999999999999996</v>
      </c>
      <c r="B35" s="199" t="s">
        <v>35</v>
      </c>
      <c r="C35" s="10" t="s">
        <v>28</v>
      </c>
      <c r="D35" s="17">
        <v>1</v>
      </c>
      <c r="F35" s="24">
        <f t="shared" ref="F35:F40" si="10">D35*E35</f>
        <v>0</v>
      </c>
      <c r="G35" s="24">
        <v>0</v>
      </c>
      <c r="H35" s="24">
        <f t="shared" ref="H35:H40" si="11">+F35-G35</f>
        <v>0</v>
      </c>
    </row>
    <row r="36" spans="1:8">
      <c r="A36" s="10">
        <v>5.2</v>
      </c>
      <c r="B36" s="199" t="s">
        <v>36</v>
      </c>
      <c r="C36" s="10" t="s">
        <v>28</v>
      </c>
      <c r="D36" s="17">
        <v>1</v>
      </c>
      <c r="F36" s="24">
        <f t="shared" si="10"/>
        <v>0</v>
      </c>
      <c r="G36" s="24">
        <v>0</v>
      </c>
      <c r="H36" s="24">
        <f t="shared" si="11"/>
        <v>0</v>
      </c>
    </row>
    <row r="37" spans="1:8">
      <c r="A37" s="10">
        <v>5.3</v>
      </c>
      <c r="B37" s="199" t="s">
        <v>49</v>
      </c>
      <c r="C37" s="10" t="s">
        <v>16</v>
      </c>
      <c r="D37" s="17">
        <v>1</v>
      </c>
      <c r="F37" s="24">
        <f t="shared" si="10"/>
        <v>0</v>
      </c>
      <c r="G37" s="24">
        <v>0</v>
      </c>
      <c r="H37" s="24">
        <f t="shared" si="11"/>
        <v>0</v>
      </c>
    </row>
    <row r="38" spans="1:8" ht="51">
      <c r="A38" s="10">
        <v>5.4</v>
      </c>
      <c r="B38" s="16" t="s">
        <v>46</v>
      </c>
      <c r="C38" s="10" t="s">
        <v>12</v>
      </c>
      <c r="D38" s="17">
        <v>52.31</v>
      </c>
      <c r="F38" s="24">
        <f t="shared" si="10"/>
        <v>0</v>
      </c>
      <c r="G38" s="24">
        <f t="shared" ref="G38:G39" si="12">+F38</f>
        <v>0</v>
      </c>
      <c r="H38" s="24">
        <f t="shared" si="11"/>
        <v>0</v>
      </c>
    </row>
    <row r="39" spans="1:8" ht="51">
      <c r="A39" s="10">
        <v>5.5</v>
      </c>
      <c r="B39" s="16" t="s">
        <v>47</v>
      </c>
      <c r="C39" s="10" t="s">
        <v>16</v>
      </c>
      <c r="D39" s="17">
        <v>3</v>
      </c>
      <c r="F39" s="24">
        <f t="shared" si="10"/>
        <v>0</v>
      </c>
      <c r="G39" s="24">
        <f t="shared" si="12"/>
        <v>0</v>
      </c>
      <c r="H39" s="24">
        <f t="shared" si="11"/>
        <v>0</v>
      </c>
    </row>
    <row r="40" spans="1:8" ht="25.5">
      <c r="A40" s="10">
        <v>5.6</v>
      </c>
      <c r="B40" s="199" t="s">
        <v>37</v>
      </c>
      <c r="C40" s="10" t="s">
        <v>16</v>
      </c>
      <c r="D40" s="17">
        <v>1</v>
      </c>
      <c r="F40" s="24">
        <f t="shared" si="10"/>
        <v>0</v>
      </c>
      <c r="G40" s="24">
        <v>0</v>
      </c>
      <c r="H40" s="24">
        <f t="shared" si="11"/>
        <v>0</v>
      </c>
    </row>
    <row r="41" spans="1:8" ht="15.75">
      <c r="A41" s="7"/>
      <c r="B41" s="6" t="s">
        <v>38</v>
      </c>
      <c r="C41" s="15"/>
      <c r="D41" s="21"/>
      <c r="E41" s="26"/>
      <c r="F41" s="25">
        <f>SUM(F35:F40)</f>
        <v>0</v>
      </c>
      <c r="G41" s="33">
        <f>SUM(G35:G40)</f>
        <v>0</v>
      </c>
      <c r="H41" s="33">
        <f>SUM(H35:H40)</f>
        <v>0</v>
      </c>
    </row>
    <row r="42" spans="1:8">
      <c r="B42" s="12"/>
      <c r="G42" s="31"/>
      <c r="H42" s="31"/>
    </row>
    <row r="43" spans="1:8" ht="15.75">
      <c r="A43" s="7">
        <v>6</v>
      </c>
      <c r="B43" s="6" t="s">
        <v>39</v>
      </c>
      <c r="C43" s="6"/>
      <c r="D43" s="20"/>
      <c r="E43" s="23"/>
      <c r="F43" s="7"/>
      <c r="G43" s="7"/>
      <c r="H43" s="7"/>
    </row>
    <row r="44" spans="1:8" ht="25.5">
      <c r="A44" s="10">
        <v>6.1</v>
      </c>
      <c r="B44" s="16" t="s">
        <v>40</v>
      </c>
      <c r="C44" t="s">
        <v>11</v>
      </c>
      <c r="D44" s="17">
        <v>1</v>
      </c>
      <c r="F44" s="24">
        <f t="shared" ref="F44:F45" si="13">D44*E44</f>
        <v>0</v>
      </c>
      <c r="G44" s="24">
        <f t="shared" ref="G44" si="14">+F44</f>
        <v>0</v>
      </c>
      <c r="H44" s="24">
        <f t="shared" ref="H44" si="15">+F44-G44</f>
        <v>0</v>
      </c>
    </row>
    <row r="45" spans="1:8">
      <c r="A45" s="10">
        <v>6.2</v>
      </c>
      <c r="B45" s="199" t="s">
        <v>41</v>
      </c>
      <c r="C45" t="s">
        <v>11</v>
      </c>
      <c r="D45" s="17">
        <v>1</v>
      </c>
      <c r="F45" s="24">
        <f t="shared" si="13"/>
        <v>0</v>
      </c>
      <c r="G45" s="24">
        <v>0</v>
      </c>
      <c r="H45" s="24">
        <f t="shared" ref="H45" si="16">+F45-G45</f>
        <v>0</v>
      </c>
    </row>
    <row r="46" spans="1:8" ht="15.75">
      <c r="A46" s="15"/>
      <c r="B46" s="6" t="s">
        <v>42</v>
      </c>
      <c r="C46" s="15"/>
      <c r="D46" s="21"/>
      <c r="E46" s="26"/>
      <c r="F46" s="25">
        <f>SUM(F44:F45)</f>
        <v>0</v>
      </c>
      <c r="G46" s="25">
        <f>SUM(G44:G45)</f>
        <v>0</v>
      </c>
      <c r="H46" s="25">
        <f>SUM(H44:H45)</f>
        <v>0</v>
      </c>
    </row>
    <row r="47" spans="1:8">
      <c r="B47" s="12"/>
    </row>
    <row r="48" spans="1:8" ht="15.75">
      <c r="A48" s="7">
        <v>7</v>
      </c>
      <c r="B48" s="6" t="s">
        <v>43</v>
      </c>
      <c r="C48" s="6"/>
      <c r="D48" s="20"/>
      <c r="E48" s="23"/>
      <c r="F48" s="7"/>
      <c r="G48" s="7"/>
      <c r="H48" s="7"/>
    </row>
    <row r="49" spans="1:8" ht="25.5">
      <c r="A49" s="10">
        <v>7.1</v>
      </c>
      <c r="B49" s="16" t="s">
        <v>108</v>
      </c>
      <c r="C49" t="s">
        <v>11</v>
      </c>
      <c r="D49" s="17">
        <v>1</v>
      </c>
      <c r="E49" s="24">
        <f>(F46+F41+F32+F24+F14)*0.05</f>
        <v>0</v>
      </c>
      <c r="F49" s="31">
        <f>D49*E49</f>
        <v>0</v>
      </c>
      <c r="G49" s="24">
        <f t="shared" ref="G49" si="17">+F49</f>
        <v>0</v>
      </c>
      <c r="H49" s="24">
        <f t="shared" ref="H49" si="18">+F49-G49</f>
        <v>0</v>
      </c>
    </row>
    <row r="50" spans="1:8">
      <c r="B50" s="12"/>
    </row>
    <row r="51" spans="1:8" ht="15.75">
      <c r="A51" s="35"/>
      <c r="B51" s="32" t="s">
        <v>48</v>
      </c>
      <c r="C51" s="35"/>
      <c r="D51" s="36"/>
      <c r="E51" s="34"/>
      <c r="F51" s="33">
        <f>F46+F41+F32+F24+F14+F49</f>
        <v>0</v>
      </c>
      <c r="G51" s="33">
        <f t="shared" ref="G51:H51" si="19">G46+G41+G32+G24+G14+G49</f>
        <v>0</v>
      </c>
      <c r="H51" s="33">
        <f t="shared" si="19"/>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2"/>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7109375" style="10" customWidth="1"/>
    <col min="7" max="7" width="17.42578125" style="10" customWidth="1"/>
    <col min="8" max="8" width="19.42578125" style="10" customWidth="1"/>
  </cols>
  <sheetData>
    <row r="1" spans="1:8" ht="15" customHeight="1">
      <c r="A1" s="207" t="s">
        <v>124</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12</v>
      </c>
      <c r="F9" s="24">
        <f>D9*E9</f>
        <v>0</v>
      </c>
      <c r="G9" s="24">
        <f>+F9</f>
        <v>0</v>
      </c>
      <c r="H9" s="24">
        <f>+F9-G9</f>
        <v>0</v>
      </c>
    </row>
    <row r="10" spans="1:8" ht="28.5">
      <c r="A10" s="10">
        <v>1.2</v>
      </c>
      <c r="B10" s="11" t="s">
        <v>10</v>
      </c>
      <c r="C10" s="10" t="s">
        <v>12</v>
      </c>
      <c r="D10" s="17">
        <v>155.05000000000001</v>
      </c>
      <c r="F10" s="24">
        <f>D10*E10</f>
        <v>0</v>
      </c>
      <c r="G10" s="24">
        <f t="shared" ref="G10:G13" si="0">+F10</f>
        <v>0</v>
      </c>
      <c r="H10" s="24">
        <f t="shared" ref="H10:H13" si="1">+F10-G10</f>
        <v>0</v>
      </c>
    </row>
    <row r="11" spans="1:8" ht="28.5">
      <c r="A11" s="10">
        <v>1.3</v>
      </c>
      <c r="B11" s="11" t="s">
        <v>13</v>
      </c>
      <c r="C11" s="10" t="s">
        <v>12</v>
      </c>
      <c r="D11" s="17">
        <v>8</v>
      </c>
      <c r="F11" s="24">
        <f>D11*E11</f>
        <v>0</v>
      </c>
      <c r="G11" s="24">
        <f t="shared" si="0"/>
        <v>0</v>
      </c>
      <c r="H11" s="24">
        <f t="shared" si="1"/>
        <v>0</v>
      </c>
    </row>
    <row r="12" spans="1:8" ht="28.5">
      <c r="A12" s="10">
        <v>1.4</v>
      </c>
      <c r="B12" s="11" t="s">
        <v>14</v>
      </c>
      <c r="C12" s="10" t="s">
        <v>15</v>
      </c>
      <c r="D12" s="17">
        <v>4</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252.96</v>
      </c>
      <c r="F17" s="24">
        <f>D17*E17</f>
        <v>0</v>
      </c>
      <c r="G17" s="24">
        <f t="shared" ref="G17:G23" si="3">+F17</f>
        <v>0</v>
      </c>
      <c r="H17" s="24">
        <f t="shared" ref="H17:H23" si="4">+F17-G17</f>
        <v>0</v>
      </c>
    </row>
    <row r="18" spans="1:8" ht="51">
      <c r="A18" s="10">
        <v>2.2000000000000002</v>
      </c>
      <c r="B18" s="13" t="s">
        <v>21</v>
      </c>
      <c r="C18" s="10" t="s">
        <v>27</v>
      </c>
      <c r="D18" s="27">
        <v>15</v>
      </c>
      <c r="F18" s="24">
        <f t="shared" ref="F18:F23" si="5">D18*E18</f>
        <v>0</v>
      </c>
      <c r="G18" s="24">
        <f t="shared" si="3"/>
        <v>0</v>
      </c>
      <c r="H18" s="24">
        <f t="shared" si="4"/>
        <v>0</v>
      </c>
    </row>
    <row r="19" spans="1:8" ht="38.25">
      <c r="A19" s="10">
        <v>2.2999999999999998</v>
      </c>
      <c r="B19" s="13" t="s">
        <v>22</v>
      </c>
      <c r="C19" s="10" t="s">
        <v>15</v>
      </c>
      <c r="D19" s="17">
        <v>108.5</v>
      </c>
      <c r="F19" s="24">
        <f t="shared" si="5"/>
        <v>0</v>
      </c>
      <c r="G19" s="24">
        <f t="shared" si="3"/>
        <v>0</v>
      </c>
      <c r="H19" s="24">
        <f t="shared" si="4"/>
        <v>0</v>
      </c>
    </row>
    <row r="20" spans="1:8" ht="63.75">
      <c r="A20" s="10">
        <v>2.4</v>
      </c>
      <c r="B20" s="13" t="s">
        <v>23</v>
      </c>
      <c r="C20" s="10" t="s">
        <v>27</v>
      </c>
      <c r="D20" s="17">
        <v>20.3</v>
      </c>
      <c r="F20" s="24">
        <f t="shared" si="5"/>
        <v>0</v>
      </c>
      <c r="G20" s="24">
        <f t="shared" si="3"/>
        <v>0</v>
      </c>
      <c r="H20" s="24">
        <f t="shared" si="4"/>
        <v>0</v>
      </c>
    </row>
    <row r="21" spans="1:8" ht="63.75">
      <c r="A21" s="10">
        <v>2.5</v>
      </c>
      <c r="B21" s="13" t="s">
        <v>24</v>
      </c>
      <c r="C21" s="10" t="s">
        <v>27</v>
      </c>
      <c r="D21" s="17">
        <v>45.6</v>
      </c>
      <c r="F21" s="24">
        <f t="shared" si="5"/>
        <v>0</v>
      </c>
      <c r="G21" s="24">
        <f t="shared" si="3"/>
        <v>0</v>
      </c>
      <c r="H21" s="24">
        <f t="shared" si="4"/>
        <v>0</v>
      </c>
    </row>
    <row r="22" spans="1:8" ht="89.25">
      <c r="A22" s="10">
        <v>2.6</v>
      </c>
      <c r="B22" s="13" t="s">
        <v>25</v>
      </c>
      <c r="C22" s="10" t="s">
        <v>27</v>
      </c>
      <c r="D22" s="17">
        <v>170.4</v>
      </c>
      <c r="F22" s="24">
        <f t="shared" si="5"/>
        <v>0</v>
      </c>
      <c r="G22" s="24">
        <f t="shared" si="3"/>
        <v>0</v>
      </c>
      <c r="H22" s="24">
        <f t="shared" si="4"/>
        <v>0</v>
      </c>
    </row>
    <row r="23" spans="1:8" ht="25.5">
      <c r="A23" s="10">
        <v>2.7</v>
      </c>
      <c r="B23" s="13" t="s">
        <v>26</v>
      </c>
      <c r="C23" s="10" t="s">
        <v>27</v>
      </c>
      <c r="D23" s="17">
        <f>D17+D18-D22</f>
        <v>97.560000000000031</v>
      </c>
      <c r="F23" s="24">
        <f t="shared" si="5"/>
        <v>0</v>
      </c>
      <c r="G23" s="24">
        <f t="shared" si="3"/>
        <v>0</v>
      </c>
      <c r="H23" s="24">
        <f t="shared" si="4"/>
        <v>0</v>
      </c>
    </row>
    <row r="24" spans="1:8" ht="15.75">
      <c r="A24" s="6"/>
      <c r="B24" s="6" t="s">
        <v>29</v>
      </c>
      <c r="C24" s="6"/>
      <c r="D24" s="20"/>
      <c r="E24" s="23"/>
      <c r="F24" s="23">
        <f>SUM(F17:F23)</f>
        <v>0</v>
      </c>
      <c r="G24" s="23">
        <f>SUM(G17:G23)</f>
        <v>0</v>
      </c>
      <c r="H24" s="23">
        <f>SUM(H17:H23)</f>
        <v>0</v>
      </c>
    </row>
    <row r="25" spans="1:8">
      <c r="A25" s="10"/>
      <c r="B25" s="12"/>
    </row>
    <row r="26" spans="1:8" ht="15.75">
      <c r="A26" s="7">
        <v>3</v>
      </c>
      <c r="B26" s="6" t="s">
        <v>30</v>
      </c>
      <c r="C26" s="7"/>
      <c r="D26" s="20"/>
      <c r="E26" s="23"/>
      <c r="F26" s="7"/>
      <c r="G26" s="7"/>
      <c r="H26" s="7"/>
    </row>
    <row r="27" spans="1:8" ht="63.75">
      <c r="A27" s="10">
        <v>3.1</v>
      </c>
      <c r="B27" s="13" t="s">
        <v>31</v>
      </c>
      <c r="C27" s="10" t="s">
        <v>12</v>
      </c>
      <c r="D27" s="17">
        <v>155.05000000000001</v>
      </c>
      <c r="F27" s="24">
        <f t="shared" ref="F27:F29" si="6">D27*E27</f>
        <v>0</v>
      </c>
      <c r="G27" s="24">
        <f t="shared" ref="G27:G33" si="7">+F27</f>
        <v>0</v>
      </c>
      <c r="H27" s="24">
        <f t="shared" ref="H27:H29" si="8">+F27-G27</f>
        <v>0</v>
      </c>
    </row>
    <row r="28" spans="1:8" ht="38.25">
      <c r="A28" s="10">
        <v>3.2</v>
      </c>
      <c r="B28" s="13" t="s">
        <v>110</v>
      </c>
      <c r="C28" s="10" t="s">
        <v>12</v>
      </c>
      <c r="D28" s="17">
        <v>3</v>
      </c>
      <c r="F28" s="24">
        <f t="shared" si="6"/>
        <v>0</v>
      </c>
      <c r="G28" s="24">
        <f t="shared" si="7"/>
        <v>0</v>
      </c>
      <c r="H28" s="24">
        <f t="shared" si="8"/>
        <v>0</v>
      </c>
    </row>
    <row r="29" spans="1:8" ht="38.25">
      <c r="A29" s="10">
        <v>3.3</v>
      </c>
      <c r="B29" s="14" t="s">
        <v>138</v>
      </c>
      <c r="C29" s="10" t="s">
        <v>16</v>
      </c>
      <c r="D29" s="17">
        <v>7</v>
      </c>
      <c r="F29" s="24">
        <f t="shared" si="6"/>
        <v>0</v>
      </c>
      <c r="G29" s="24">
        <f t="shared" si="7"/>
        <v>0</v>
      </c>
      <c r="H29" s="24">
        <f t="shared" si="8"/>
        <v>0</v>
      </c>
    </row>
    <row r="30" spans="1:8" ht="38.25">
      <c r="A30" s="10">
        <v>3.4</v>
      </c>
      <c r="B30" s="14" t="s">
        <v>139</v>
      </c>
      <c r="C30" s="10" t="s">
        <v>16</v>
      </c>
      <c r="D30" s="17">
        <v>5</v>
      </c>
      <c r="F30" s="24">
        <f t="shared" ref="F30:F31" si="9">D30*E30</f>
        <v>0</v>
      </c>
      <c r="G30" s="24">
        <f t="shared" si="7"/>
        <v>0</v>
      </c>
      <c r="H30" s="24">
        <f t="shared" ref="H30:H31" si="10">+F30-G30</f>
        <v>0</v>
      </c>
    </row>
    <row r="31" spans="1:8" ht="51">
      <c r="A31" s="10">
        <v>3.5</v>
      </c>
      <c r="B31" s="14" t="s">
        <v>32</v>
      </c>
      <c r="C31" s="10" t="s">
        <v>16</v>
      </c>
      <c r="D31" s="17">
        <v>12</v>
      </c>
      <c r="F31" s="24">
        <f t="shared" si="9"/>
        <v>0</v>
      </c>
      <c r="G31" s="24">
        <f t="shared" si="7"/>
        <v>0</v>
      </c>
      <c r="H31" s="24">
        <f t="shared" si="10"/>
        <v>0</v>
      </c>
    </row>
    <row r="32" spans="1:8" ht="38.25">
      <c r="A32" s="10">
        <v>3.6</v>
      </c>
      <c r="B32" s="14" t="s">
        <v>107</v>
      </c>
      <c r="C32" s="10" t="s">
        <v>11</v>
      </c>
      <c r="D32" s="17">
        <v>1</v>
      </c>
      <c r="F32" s="24">
        <f t="shared" ref="F32:F33" si="11">D32*E32</f>
        <v>0</v>
      </c>
      <c r="G32" s="24">
        <f t="shared" si="7"/>
        <v>0</v>
      </c>
      <c r="H32" s="24">
        <f t="shared" ref="H32:H33" si="12">+F32-G32</f>
        <v>0</v>
      </c>
    </row>
    <row r="33" spans="1:8" ht="51">
      <c r="A33" s="10">
        <v>3.7</v>
      </c>
      <c r="B33" s="14" t="s">
        <v>336</v>
      </c>
      <c r="C33" s="10" t="s">
        <v>11</v>
      </c>
      <c r="D33" s="17">
        <v>10</v>
      </c>
      <c r="F33" s="24">
        <f t="shared" si="11"/>
        <v>0</v>
      </c>
      <c r="G33" s="24">
        <f t="shared" si="7"/>
        <v>0</v>
      </c>
      <c r="H33" s="24">
        <f t="shared" si="12"/>
        <v>0</v>
      </c>
    </row>
    <row r="34" spans="1:8" ht="15.75">
      <c r="A34" s="9"/>
      <c r="B34" s="6" t="s">
        <v>33</v>
      </c>
      <c r="C34" s="9"/>
      <c r="D34" s="19"/>
      <c r="E34" s="25"/>
      <c r="F34" s="25">
        <f>SUM(F27:F33)</f>
        <v>0</v>
      </c>
      <c r="G34" s="25">
        <f>SUM(G27:G33)</f>
        <v>0</v>
      </c>
      <c r="H34" s="25">
        <f>SUM(H27:H33)</f>
        <v>0</v>
      </c>
    </row>
    <row r="35" spans="1:8" ht="15.75">
      <c r="A35" s="28"/>
      <c r="B35" s="29"/>
      <c r="C35" s="28"/>
      <c r="D35" s="30"/>
      <c r="E35" s="31"/>
      <c r="F35" s="31"/>
      <c r="G35" s="31"/>
      <c r="H35" s="31"/>
    </row>
    <row r="36" spans="1:8" ht="15.75">
      <c r="A36" s="7">
        <v>4</v>
      </c>
      <c r="B36" s="6" t="s">
        <v>111</v>
      </c>
      <c r="C36" s="9"/>
      <c r="D36" s="9"/>
      <c r="E36" s="9"/>
      <c r="F36" s="9"/>
      <c r="G36" s="9"/>
      <c r="H36" s="9"/>
    </row>
    <row r="37" spans="1:8" ht="38.25">
      <c r="A37" s="10">
        <v>4.0999999999999996</v>
      </c>
      <c r="B37" s="14" t="s">
        <v>337</v>
      </c>
      <c r="C37" s="10" t="s">
        <v>15</v>
      </c>
      <c r="D37" s="17">
        <v>4</v>
      </c>
      <c r="F37" s="24">
        <f t="shared" ref="F37:F42" si="13">D37*E37</f>
        <v>0</v>
      </c>
      <c r="G37" s="24">
        <f t="shared" ref="G37:G42" si="14">+F37</f>
        <v>0</v>
      </c>
      <c r="H37" s="24">
        <f t="shared" ref="H37:H42" si="15">+F37-G37</f>
        <v>0</v>
      </c>
    </row>
    <row r="38" spans="1:8" ht="38.25">
      <c r="A38" s="10">
        <v>4.2</v>
      </c>
      <c r="B38" s="14" t="s">
        <v>338</v>
      </c>
      <c r="C38" s="10" t="s">
        <v>15</v>
      </c>
      <c r="D38" s="17">
        <v>4</v>
      </c>
      <c r="F38" s="24">
        <f t="shared" si="13"/>
        <v>0</v>
      </c>
      <c r="G38" s="24">
        <f t="shared" si="14"/>
        <v>0</v>
      </c>
      <c r="H38" s="24">
        <f t="shared" si="15"/>
        <v>0</v>
      </c>
    </row>
    <row r="39" spans="1:8" ht="38.25">
      <c r="A39" s="10">
        <v>4.3</v>
      </c>
      <c r="B39" s="14" t="s">
        <v>112</v>
      </c>
      <c r="C39" s="10" t="s">
        <v>15</v>
      </c>
      <c r="D39" s="17">
        <v>4</v>
      </c>
      <c r="F39" s="24">
        <f t="shared" si="13"/>
        <v>0</v>
      </c>
      <c r="G39" s="24">
        <f t="shared" si="14"/>
        <v>0</v>
      </c>
      <c r="H39" s="24">
        <f t="shared" si="15"/>
        <v>0</v>
      </c>
    </row>
    <row r="40" spans="1:8" ht="25.5">
      <c r="A40" s="10">
        <v>4.4000000000000004</v>
      </c>
      <c r="B40" s="14" t="s">
        <v>113</v>
      </c>
      <c r="C40" s="10" t="s">
        <v>12</v>
      </c>
      <c r="D40" s="17">
        <v>4</v>
      </c>
      <c r="F40" s="24">
        <f t="shared" si="13"/>
        <v>0</v>
      </c>
      <c r="G40" s="24">
        <f t="shared" si="14"/>
        <v>0</v>
      </c>
      <c r="H40" s="24">
        <f t="shared" si="15"/>
        <v>0</v>
      </c>
    </row>
    <row r="41" spans="1:8" ht="38.25">
      <c r="A41" s="10">
        <v>4.5</v>
      </c>
      <c r="B41" s="14" t="s">
        <v>114</v>
      </c>
      <c r="C41" s="10" t="s">
        <v>27</v>
      </c>
      <c r="D41" s="17">
        <f>D39*0.4</f>
        <v>1.6</v>
      </c>
      <c r="F41" s="24">
        <f t="shared" si="13"/>
        <v>0</v>
      </c>
      <c r="G41" s="24">
        <f t="shared" si="14"/>
        <v>0</v>
      </c>
      <c r="H41" s="24">
        <f t="shared" si="15"/>
        <v>0</v>
      </c>
    </row>
    <row r="42" spans="1:8" ht="38.25">
      <c r="A42" s="10">
        <v>4.5999999999999996</v>
      </c>
      <c r="B42" s="14" t="s">
        <v>115</v>
      </c>
      <c r="C42" s="10" t="s">
        <v>27</v>
      </c>
      <c r="D42" s="17">
        <f>D39*0.2</f>
        <v>0.8</v>
      </c>
      <c r="F42" s="24">
        <f t="shared" si="13"/>
        <v>0</v>
      </c>
      <c r="G42" s="24">
        <f t="shared" si="14"/>
        <v>0</v>
      </c>
      <c r="H42" s="24">
        <f t="shared" si="15"/>
        <v>0</v>
      </c>
    </row>
    <row r="43" spans="1:8" ht="15.75">
      <c r="A43" s="94"/>
      <c r="B43" s="32" t="s">
        <v>116</v>
      </c>
      <c r="C43" s="95"/>
      <c r="D43" s="96"/>
      <c r="E43" s="34"/>
      <c r="F43" s="33">
        <f>SUM(F37:F42)</f>
        <v>0</v>
      </c>
      <c r="G43" s="33">
        <f>SUM(G37:G42)</f>
        <v>0</v>
      </c>
      <c r="H43" s="33">
        <f>SUM(H37:H42)</f>
        <v>0</v>
      </c>
    </row>
    <row r="44" spans="1:8" ht="15.75">
      <c r="A44" s="28"/>
      <c r="B44" s="29"/>
      <c r="C44" s="28"/>
      <c r="D44" s="30"/>
      <c r="E44" s="31"/>
      <c r="F44" s="31"/>
      <c r="G44" s="31"/>
      <c r="H44" s="31"/>
    </row>
    <row r="45" spans="1:8" ht="15.75">
      <c r="A45" s="7">
        <v>5</v>
      </c>
      <c r="B45" s="6" t="s">
        <v>34</v>
      </c>
      <c r="C45" s="6"/>
      <c r="D45" s="20"/>
      <c r="E45" s="23"/>
      <c r="F45" s="7"/>
      <c r="G45" s="7"/>
      <c r="H45" s="7"/>
    </row>
    <row r="46" spans="1:8">
      <c r="A46" s="10">
        <v>5.0999999999999996</v>
      </c>
      <c r="B46" s="199" t="s">
        <v>35</v>
      </c>
      <c r="C46" s="10" t="s">
        <v>28</v>
      </c>
      <c r="D46" s="17">
        <v>2</v>
      </c>
      <c r="F46" s="24">
        <f t="shared" ref="F46:F51" si="16">D46*E46</f>
        <v>0</v>
      </c>
      <c r="G46" s="24">
        <v>0</v>
      </c>
      <c r="H46" s="24">
        <f t="shared" ref="H46:H51" si="17">+F46-G46</f>
        <v>0</v>
      </c>
    </row>
    <row r="47" spans="1:8">
      <c r="A47" s="10">
        <v>5.2</v>
      </c>
      <c r="B47" s="199" t="s">
        <v>36</v>
      </c>
      <c r="C47" s="10" t="s">
        <v>28</v>
      </c>
      <c r="D47" s="17">
        <v>2</v>
      </c>
      <c r="F47" s="24">
        <f t="shared" si="16"/>
        <v>0</v>
      </c>
      <c r="G47" s="24">
        <v>0</v>
      </c>
      <c r="H47" s="24">
        <f t="shared" si="17"/>
        <v>0</v>
      </c>
    </row>
    <row r="48" spans="1:8">
      <c r="A48" s="10">
        <v>5.3</v>
      </c>
      <c r="B48" s="199" t="s">
        <v>49</v>
      </c>
      <c r="C48" s="10" t="s">
        <v>16</v>
      </c>
      <c r="D48" s="17">
        <v>1</v>
      </c>
      <c r="F48" s="24">
        <f t="shared" si="16"/>
        <v>0</v>
      </c>
      <c r="G48" s="24">
        <v>0</v>
      </c>
      <c r="H48" s="24">
        <f t="shared" si="17"/>
        <v>0</v>
      </c>
    </row>
    <row r="49" spans="1:8" ht="51">
      <c r="A49" s="10">
        <v>5.4</v>
      </c>
      <c r="B49" s="16" t="s">
        <v>46</v>
      </c>
      <c r="C49" s="10" t="s">
        <v>12</v>
      </c>
      <c r="D49" s="17">
        <v>155.05000000000001</v>
      </c>
      <c r="F49" s="24">
        <f t="shared" si="16"/>
        <v>0</v>
      </c>
      <c r="G49" s="24">
        <f t="shared" ref="G49:G50" si="18">+F49</f>
        <v>0</v>
      </c>
      <c r="H49" s="24">
        <f t="shared" si="17"/>
        <v>0</v>
      </c>
    </row>
    <row r="50" spans="1:8" ht="51">
      <c r="A50" s="10">
        <v>5.5</v>
      </c>
      <c r="B50" s="16" t="s">
        <v>47</v>
      </c>
      <c r="C50" s="10" t="s">
        <v>16</v>
      </c>
      <c r="D50" s="17">
        <v>8</v>
      </c>
      <c r="F50" s="24">
        <f t="shared" si="16"/>
        <v>0</v>
      </c>
      <c r="G50" s="24">
        <f t="shared" si="18"/>
        <v>0</v>
      </c>
      <c r="H50" s="24">
        <f t="shared" si="17"/>
        <v>0</v>
      </c>
    </row>
    <row r="51" spans="1:8" ht="25.5">
      <c r="A51" s="10">
        <v>5.6</v>
      </c>
      <c r="B51" s="199" t="s">
        <v>37</v>
      </c>
      <c r="C51" s="10" t="s">
        <v>16</v>
      </c>
      <c r="D51" s="17">
        <v>1</v>
      </c>
      <c r="F51" s="24">
        <f t="shared" si="16"/>
        <v>0</v>
      </c>
      <c r="G51" s="24">
        <v>0</v>
      </c>
      <c r="H51" s="24">
        <f t="shared" si="17"/>
        <v>0</v>
      </c>
    </row>
    <row r="52" spans="1:8" ht="15.75">
      <c r="A52" s="7"/>
      <c r="B52" s="6" t="s">
        <v>38</v>
      </c>
      <c r="C52" s="15"/>
      <c r="D52" s="21"/>
      <c r="E52" s="26"/>
      <c r="F52" s="25">
        <f>SUM(F46:F51)</f>
        <v>0</v>
      </c>
      <c r="G52" s="25">
        <f t="shared" ref="G52:H52" si="19">SUM(G46:G51)</f>
        <v>0</v>
      </c>
      <c r="H52" s="25">
        <f t="shared" si="19"/>
        <v>0</v>
      </c>
    </row>
    <row r="53" spans="1:8">
      <c r="B53" s="12"/>
      <c r="G53" s="31"/>
      <c r="H53" s="31"/>
    </row>
    <row r="54" spans="1:8" ht="15.75">
      <c r="A54" s="7">
        <v>6</v>
      </c>
      <c r="B54" s="6" t="s">
        <v>39</v>
      </c>
      <c r="C54" s="6"/>
      <c r="D54" s="20"/>
      <c r="E54" s="23"/>
      <c r="F54" s="7"/>
      <c r="G54" s="7"/>
      <c r="H54" s="7"/>
    </row>
    <row r="55" spans="1:8" ht="25.5">
      <c r="A55" s="10">
        <v>6.1</v>
      </c>
      <c r="B55" s="16" t="s">
        <v>40</v>
      </c>
      <c r="C55" t="s">
        <v>11</v>
      </c>
      <c r="D55" s="17">
        <v>1</v>
      </c>
      <c r="F55" s="24">
        <f t="shared" ref="F55:F56" si="20">D55*E55</f>
        <v>0</v>
      </c>
      <c r="G55" s="24">
        <f t="shared" ref="G55" si="21">+F55</f>
        <v>0</v>
      </c>
      <c r="H55" s="24">
        <f t="shared" ref="H55:H56" si="22">+F55-G55</f>
        <v>0</v>
      </c>
    </row>
    <row r="56" spans="1:8">
      <c r="A56" s="10">
        <v>6.2</v>
      </c>
      <c r="B56" s="199" t="s">
        <v>41</v>
      </c>
      <c r="C56" t="s">
        <v>11</v>
      </c>
      <c r="D56" s="17">
        <v>1</v>
      </c>
      <c r="F56" s="24">
        <f t="shared" si="20"/>
        <v>0</v>
      </c>
      <c r="G56" s="24">
        <v>0</v>
      </c>
      <c r="H56" s="24">
        <f t="shared" si="22"/>
        <v>0</v>
      </c>
    </row>
    <row r="57" spans="1:8" ht="15.75">
      <c r="A57" s="15"/>
      <c r="B57" s="6" t="s">
        <v>42</v>
      </c>
      <c r="C57" s="15"/>
      <c r="D57" s="21"/>
      <c r="E57" s="26"/>
      <c r="F57" s="25">
        <f>SUM(F55:F56)</f>
        <v>0</v>
      </c>
      <c r="G57" s="25">
        <f t="shared" ref="G57:H57" si="23">SUM(G55:G56)</f>
        <v>0</v>
      </c>
      <c r="H57" s="25">
        <f t="shared" si="23"/>
        <v>0</v>
      </c>
    </row>
    <row r="58" spans="1:8">
      <c r="B58" s="12"/>
    </row>
    <row r="59" spans="1:8" ht="15.75">
      <c r="A59" s="7">
        <v>7</v>
      </c>
      <c r="B59" s="6" t="s">
        <v>43</v>
      </c>
      <c r="C59" s="6"/>
      <c r="D59" s="20"/>
      <c r="E59" s="23"/>
      <c r="F59" s="7"/>
      <c r="G59" s="7"/>
      <c r="H59" s="7"/>
    </row>
    <row r="60" spans="1:8" ht="25.5">
      <c r="A60" s="10">
        <v>7.1</v>
      </c>
      <c r="B60" s="16" t="s">
        <v>108</v>
      </c>
      <c r="C60" t="s">
        <v>11</v>
      </c>
      <c r="D60" s="17">
        <v>1</v>
      </c>
      <c r="E60" s="24">
        <f>(F57+F52+F34+F24+F14)*0.05</f>
        <v>0</v>
      </c>
      <c r="F60" s="24">
        <f t="shared" ref="F60" si="24">D60*E60</f>
        <v>0</v>
      </c>
      <c r="G60" s="24">
        <f t="shared" ref="G60" si="25">+F60</f>
        <v>0</v>
      </c>
      <c r="H60" s="24">
        <f t="shared" ref="H60" si="26">+F60-G60</f>
        <v>0</v>
      </c>
    </row>
    <row r="61" spans="1:8">
      <c r="B61" s="12"/>
    </row>
    <row r="62" spans="1:8" ht="15.75">
      <c r="A62" s="35"/>
      <c r="B62" s="32" t="s">
        <v>48</v>
      </c>
      <c r="C62" s="35"/>
      <c r="D62" s="36"/>
      <c r="E62" s="34"/>
      <c r="F62" s="33">
        <f>F57+F52+F43+F34+F24+F14+F60</f>
        <v>0</v>
      </c>
      <c r="G62" s="33">
        <f t="shared" ref="G62:H62" si="27">G57+G52+G43+G34+G24+G14+G60</f>
        <v>0</v>
      </c>
      <c r="H62" s="33">
        <f t="shared" si="27"/>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2"/>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8" style="10" customWidth="1"/>
    <col min="7" max="7" width="17.42578125" style="10" customWidth="1"/>
    <col min="8" max="8" width="19.42578125" style="10" customWidth="1"/>
  </cols>
  <sheetData>
    <row r="1" spans="1:8" ht="15" customHeight="1">
      <c r="A1" s="207" t="s">
        <v>125</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7</v>
      </c>
      <c r="F9" s="24">
        <f>D9*E9</f>
        <v>0</v>
      </c>
      <c r="G9" s="24">
        <f>+F9</f>
        <v>0</v>
      </c>
      <c r="H9" s="24">
        <f>+F9-G9</f>
        <v>0</v>
      </c>
    </row>
    <row r="10" spans="1:8" ht="28.5">
      <c r="A10" s="10">
        <v>1.2</v>
      </c>
      <c r="B10" s="11" t="s">
        <v>10</v>
      </c>
      <c r="C10" s="10" t="s">
        <v>12</v>
      </c>
      <c r="D10" s="17">
        <v>45.08</v>
      </c>
      <c r="F10" s="24">
        <f>D10*E10</f>
        <v>0</v>
      </c>
      <c r="G10" s="24">
        <f t="shared" ref="G10:G13" si="0">+F10</f>
        <v>0</v>
      </c>
      <c r="H10" s="24">
        <f t="shared" ref="H10:H13" si="1">+F10-G10</f>
        <v>0</v>
      </c>
    </row>
    <row r="11" spans="1:8" ht="28.5">
      <c r="A11" s="10">
        <v>1.3</v>
      </c>
      <c r="B11" s="11" t="s">
        <v>13</v>
      </c>
      <c r="C11" s="10" t="s">
        <v>12</v>
      </c>
      <c r="D11" s="17">
        <v>92.2</v>
      </c>
      <c r="F11" s="24">
        <f>D11*E11</f>
        <v>0</v>
      </c>
      <c r="G11" s="24">
        <f t="shared" si="0"/>
        <v>0</v>
      </c>
      <c r="H11" s="24">
        <f t="shared" si="1"/>
        <v>0</v>
      </c>
    </row>
    <row r="12" spans="1:8" ht="28.5">
      <c r="A12" s="10">
        <v>1.4</v>
      </c>
      <c r="B12" s="11" t="s">
        <v>14</v>
      </c>
      <c r="C12" s="10" t="s">
        <v>15</v>
      </c>
      <c r="D12" s="17">
        <v>40.57</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72.23</v>
      </c>
      <c r="F17" s="24">
        <f>D17*E17</f>
        <v>0</v>
      </c>
      <c r="G17" s="24">
        <f t="shared" ref="G17:G23" si="3">+F17</f>
        <v>0</v>
      </c>
      <c r="H17" s="24">
        <f t="shared" ref="H17:H23" si="4">+F17-G17</f>
        <v>0</v>
      </c>
    </row>
    <row r="18" spans="1:8" ht="51">
      <c r="A18" s="10">
        <v>2.2000000000000002</v>
      </c>
      <c r="B18" s="13" t="s">
        <v>21</v>
      </c>
      <c r="C18" s="10" t="s">
        <v>27</v>
      </c>
      <c r="D18" s="27">
        <v>2.86</v>
      </c>
      <c r="F18" s="24">
        <f t="shared" ref="F18:F23" si="5">D18*E18</f>
        <v>0</v>
      </c>
      <c r="G18" s="24">
        <f t="shared" si="3"/>
        <v>0</v>
      </c>
      <c r="H18" s="24">
        <f t="shared" si="4"/>
        <v>0</v>
      </c>
    </row>
    <row r="19" spans="1:8" ht="38.25">
      <c r="A19" s="10">
        <v>2.2999999999999998</v>
      </c>
      <c r="B19" s="13" t="s">
        <v>22</v>
      </c>
      <c r="C19" s="10" t="s">
        <v>15</v>
      </c>
      <c r="D19" s="17">
        <v>36.06</v>
      </c>
      <c r="F19" s="24">
        <f t="shared" si="5"/>
        <v>0</v>
      </c>
      <c r="G19" s="24">
        <f t="shared" si="3"/>
        <v>0</v>
      </c>
      <c r="H19" s="24">
        <f t="shared" si="4"/>
        <v>0</v>
      </c>
    </row>
    <row r="20" spans="1:8" ht="63.75">
      <c r="A20" s="10">
        <v>2.4</v>
      </c>
      <c r="B20" s="13" t="s">
        <v>23</v>
      </c>
      <c r="C20" s="10" t="s">
        <v>27</v>
      </c>
      <c r="D20" s="17">
        <v>5.96</v>
      </c>
      <c r="F20" s="24">
        <f t="shared" si="5"/>
        <v>0</v>
      </c>
      <c r="G20" s="24">
        <f t="shared" si="3"/>
        <v>0</v>
      </c>
      <c r="H20" s="24">
        <f t="shared" si="4"/>
        <v>0</v>
      </c>
    </row>
    <row r="21" spans="1:8" ht="63.75">
      <c r="A21" s="10">
        <v>2.5</v>
      </c>
      <c r="B21" s="13" t="s">
        <v>24</v>
      </c>
      <c r="C21" s="10" t="s">
        <v>27</v>
      </c>
      <c r="D21" s="17">
        <v>13.37</v>
      </c>
      <c r="F21" s="24">
        <f t="shared" si="5"/>
        <v>0</v>
      </c>
      <c r="G21" s="24">
        <f t="shared" si="3"/>
        <v>0</v>
      </c>
      <c r="H21" s="24">
        <f t="shared" si="4"/>
        <v>0</v>
      </c>
    </row>
    <row r="22" spans="1:8" ht="89.25">
      <c r="A22" s="10">
        <v>2.6</v>
      </c>
      <c r="B22" s="13" t="s">
        <v>25</v>
      </c>
      <c r="C22" s="10" t="s">
        <v>27</v>
      </c>
      <c r="D22" s="17">
        <v>40.82</v>
      </c>
      <c r="F22" s="24">
        <f t="shared" si="5"/>
        <v>0</v>
      </c>
      <c r="G22" s="24">
        <f t="shared" si="3"/>
        <v>0</v>
      </c>
      <c r="H22" s="24">
        <f t="shared" si="4"/>
        <v>0</v>
      </c>
    </row>
    <row r="23" spans="1:8" ht="25.5">
      <c r="A23" s="10">
        <v>2.7</v>
      </c>
      <c r="B23" s="13" t="s">
        <v>26</v>
      </c>
      <c r="C23" s="10" t="s">
        <v>27</v>
      </c>
      <c r="D23" s="17">
        <f>D17+D18-D22</f>
        <v>34.270000000000003</v>
      </c>
      <c r="F23" s="24">
        <f t="shared" si="5"/>
        <v>0</v>
      </c>
      <c r="G23" s="24">
        <f t="shared" si="3"/>
        <v>0</v>
      </c>
      <c r="H23" s="24">
        <f t="shared" si="4"/>
        <v>0</v>
      </c>
    </row>
    <row r="24" spans="1:8" ht="15.75">
      <c r="A24" s="6"/>
      <c r="B24" s="6" t="s">
        <v>85</v>
      </c>
      <c r="C24" s="6"/>
      <c r="D24" s="20"/>
      <c r="E24" s="23"/>
      <c r="F24" s="23">
        <f>SUM(F17:F23)</f>
        <v>0</v>
      </c>
      <c r="G24" s="23">
        <f>SUM(G17:G23)</f>
        <v>0</v>
      </c>
      <c r="H24" s="23">
        <f>SUM(H17:H23)</f>
        <v>0</v>
      </c>
    </row>
    <row r="25" spans="1:8">
      <c r="A25" s="10"/>
      <c r="B25" s="12"/>
    </row>
    <row r="26" spans="1:8" ht="15.75">
      <c r="A26" s="7">
        <v>3</v>
      </c>
      <c r="B26" s="6" t="s">
        <v>30</v>
      </c>
      <c r="C26" s="7"/>
      <c r="D26" s="20"/>
      <c r="E26" s="23"/>
      <c r="F26" s="7"/>
      <c r="G26" s="7"/>
      <c r="H26" s="7"/>
    </row>
    <row r="27" spans="1:8" ht="63.75">
      <c r="A27" s="10">
        <v>3.1</v>
      </c>
      <c r="B27" s="13" t="s">
        <v>31</v>
      </c>
      <c r="C27" s="10" t="s">
        <v>12</v>
      </c>
      <c r="D27" s="17">
        <v>45.08</v>
      </c>
      <c r="F27" s="24">
        <f t="shared" ref="F27:F33" si="6">D27*E27</f>
        <v>0</v>
      </c>
      <c r="G27" s="24">
        <f t="shared" ref="G27:G33" si="7">+F27</f>
        <v>0</v>
      </c>
      <c r="H27" s="24">
        <f t="shared" ref="H27:H33" si="8">+F27-G27</f>
        <v>0</v>
      </c>
    </row>
    <row r="28" spans="1:8" ht="38.25">
      <c r="A28" s="10">
        <v>3.2</v>
      </c>
      <c r="B28" s="13" t="s">
        <v>45</v>
      </c>
      <c r="C28" s="10" t="s">
        <v>12</v>
      </c>
      <c r="D28" s="17">
        <v>0</v>
      </c>
      <c r="F28" s="24">
        <f t="shared" si="6"/>
        <v>0</v>
      </c>
      <c r="G28" s="24">
        <f t="shared" si="7"/>
        <v>0</v>
      </c>
      <c r="H28" s="24">
        <f t="shared" si="8"/>
        <v>0</v>
      </c>
    </row>
    <row r="29" spans="1:8" ht="38.25">
      <c r="A29" s="10">
        <v>3.3</v>
      </c>
      <c r="B29" s="14" t="s">
        <v>138</v>
      </c>
      <c r="C29" s="10" t="s">
        <v>16</v>
      </c>
      <c r="D29" s="17">
        <v>5</v>
      </c>
      <c r="F29" s="24">
        <f t="shared" si="6"/>
        <v>0</v>
      </c>
      <c r="G29" s="24">
        <f t="shared" si="7"/>
        <v>0</v>
      </c>
      <c r="H29" s="24">
        <f t="shared" si="8"/>
        <v>0</v>
      </c>
    </row>
    <row r="30" spans="1:8" ht="38.25">
      <c r="A30" s="10">
        <v>3.4</v>
      </c>
      <c r="B30" s="14" t="s">
        <v>139</v>
      </c>
      <c r="C30" s="10" t="s">
        <v>16</v>
      </c>
      <c r="D30" s="17">
        <v>1</v>
      </c>
      <c r="F30" s="24">
        <f t="shared" si="6"/>
        <v>0</v>
      </c>
      <c r="G30" s="24">
        <f t="shared" si="7"/>
        <v>0</v>
      </c>
      <c r="H30" s="24">
        <f t="shared" si="8"/>
        <v>0</v>
      </c>
    </row>
    <row r="31" spans="1:8" ht="51">
      <c r="A31" s="10">
        <v>3.5</v>
      </c>
      <c r="B31" s="14" t="s">
        <v>32</v>
      </c>
      <c r="C31" s="10" t="s">
        <v>16</v>
      </c>
      <c r="D31" s="17">
        <v>6</v>
      </c>
      <c r="F31" s="24">
        <f t="shared" si="6"/>
        <v>0</v>
      </c>
      <c r="G31" s="24">
        <f t="shared" si="7"/>
        <v>0</v>
      </c>
      <c r="H31" s="24">
        <f t="shared" si="8"/>
        <v>0</v>
      </c>
    </row>
    <row r="32" spans="1:8" ht="38.25">
      <c r="A32" s="10">
        <v>3.6</v>
      </c>
      <c r="B32" s="14" t="s">
        <v>107</v>
      </c>
      <c r="C32" s="10" t="s">
        <v>11</v>
      </c>
      <c r="D32" s="17">
        <v>1</v>
      </c>
      <c r="F32" s="24">
        <f t="shared" si="6"/>
        <v>0</v>
      </c>
      <c r="G32" s="24">
        <f t="shared" si="7"/>
        <v>0</v>
      </c>
      <c r="H32" s="24">
        <f t="shared" si="8"/>
        <v>0</v>
      </c>
    </row>
    <row r="33" spans="1:8" ht="51">
      <c r="A33" s="10">
        <v>3.7</v>
      </c>
      <c r="B33" s="14" t="s">
        <v>336</v>
      </c>
      <c r="C33" s="10" t="s">
        <v>11</v>
      </c>
      <c r="D33" s="17">
        <v>4</v>
      </c>
      <c r="F33" s="24">
        <f t="shared" si="6"/>
        <v>0</v>
      </c>
      <c r="G33" s="24">
        <f t="shared" si="7"/>
        <v>0</v>
      </c>
      <c r="H33" s="24">
        <f t="shared" si="8"/>
        <v>0</v>
      </c>
    </row>
    <row r="34" spans="1:8" ht="15.75">
      <c r="A34" s="9"/>
      <c r="B34" s="6" t="s">
        <v>33</v>
      </c>
      <c r="C34" s="9"/>
      <c r="D34" s="19"/>
      <c r="E34" s="25"/>
      <c r="F34" s="25">
        <f>SUM(F27:F33)</f>
        <v>0</v>
      </c>
      <c r="G34" s="25">
        <f>SUM(G27:G33)</f>
        <v>0</v>
      </c>
      <c r="H34" s="25">
        <f>SUM(H27:H33)</f>
        <v>0</v>
      </c>
    </row>
    <row r="35" spans="1:8" ht="15.75">
      <c r="A35" s="28"/>
      <c r="B35" s="29"/>
      <c r="C35" s="28"/>
      <c r="D35" s="30"/>
      <c r="E35" s="31"/>
      <c r="F35" s="31"/>
      <c r="G35" s="31"/>
      <c r="H35" s="31"/>
    </row>
    <row r="36" spans="1:8" ht="15.75">
      <c r="A36" s="7">
        <v>4</v>
      </c>
      <c r="B36" s="6" t="s">
        <v>111</v>
      </c>
      <c r="C36" s="9"/>
      <c r="D36" s="9"/>
      <c r="E36" s="9"/>
      <c r="F36" s="9"/>
      <c r="G36" s="9"/>
      <c r="H36" s="9"/>
    </row>
    <row r="37" spans="1:8" ht="38.25">
      <c r="A37" s="10">
        <v>4.0999999999999996</v>
      </c>
      <c r="B37" s="14" t="s">
        <v>337</v>
      </c>
      <c r="C37" s="10" t="s">
        <v>15</v>
      </c>
      <c r="D37" s="17">
        <v>44</v>
      </c>
      <c r="F37" s="24">
        <f>D37*E37</f>
        <v>0</v>
      </c>
      <c r="G37" s="24">
        <f t="shared" ref="G37:G42" si="9">+F37</f>
        <v>0</v>
      </c>
      <c r="H37" s="24">
        <f t="shared" ref="H37:H42" si="10">+F37-G37</f>
        <v>0</v>
      </c>
    </row>
    <row r="38" spans="1:8" ht="38.25">
      <c r="A38" s="10">
        <v>4.2</v>
      </c>
      <c r="B38" s="14" t="s">
        <v>338</v>
      </c>
      <c r="C38" s="10" t="s">
        <v>15</v>
      </c>
      <c r="D38" s="17">
        <v>44</v>
      </c>
      <c r="F38" s="24">
        <f t="shared" ref="F38:F42" si="11">D38*E38</f>
        <v>0</v>
      </c>
      <c r="G38" s="24">
        <f t="shared" si="9"/>
        <v>0</v>
      </c>
      <c r="H38" s="24">
        <f t="shared" si="10"/>
        <v>0</v>
      </c>
    </row>
    <row r="39" spans="1:8" ht="38.25">
      <c r="A39" s="10">
        <v>4.3</v>
      </c>
      <c r="B39" s="14" t="s">
        <v>112</v>
      </c>
      <c r="C39" s="10" t="s">
        <v>15</v>
      </c>
      <c r="D39" s="17">
        <v>44</v>
      </c>
      <c r="F39" s="24">
        <f t="shared" si="11"/>
        <v>0</v>
      </c>
      <c r="G39" s="24">
        <f t="shared" si="9"/>
        <v>0</v>
      </c>
      <c r="H39" s="24">
        <f t="shared" si="10"/>
        <v>0</v>
      </c>
    </row>
    <row r="40" spans="1:8" ht="25.5">
      <c r="A40" s="10">
        <v>4.4000000000000004</v>
      </c>
      <c r="B40" s="14" t="s">
        <v>113</v>
      </c>
      <c r="C40" s="10" t="s">
        <v>12</v>
      </c>
      <c r="D40" s="17">
        <v>12</v>
      </c>
      <c r="F40" s="24">
        <f t="shared" si="11"/>
        <v>0</v>
      </c>
      <c r="G40" s="24">
        <f t="shared" si="9"/>
        <v>0</v>
      </c>
      <c r="H40" s="24">
        <f t="shared" si="10"/>
        <v>0</v>
      </c>
    </row>
    <row r="41" spans="1:8" ht="38.25">
      <c r="A41" s="10">
        <v>4.5</v>
      </c>
      <c r="B41" s="14" t="s">
        <v>114</v>
      </c>
      <c r="C41" s="10" t="s">
        <v>27</v>
      </c>
      <c r="D41" s="17">
        <f>D39*0.4</f>
        <v>17.600000000000001</v>
      </c>
      <c r="F41" s="24">
        <f t="shared" si="11"/>
        <v>0</v>
      </c>
      <c r="G41" s="24">
        <f t="shared" si="9"/>
        <v>0</v>
      </c>
      <c r="H41" s="24">
        <f t="shared" si="10"/>
        <v>0</v>
      </c>
    </row>
    <row r="42" spans="1:8" ht="38.25">
      <c r="A42" s="10">
        <v>4.5999999999999996</v>
      </c>
      <c r="B42" s="14" t="s">
        <v>115</v>
      </c>
      <c r="C42" s="10" t="s">
        <v>27</v>
      </c>
      <c r="D42" s="17">
        <f>D39*0.2</f>
        <v>8.8000000000000007</v>
      </c>
      <c r="F42" s="24">
        <f t="shared" si="11"/>
        <v>0</v>
      </c>
      <c r="G42" s="24">
        <f t="shared" si="9"/>
        <v>0</v>
      </c>
      <c r="H42" s="24">
        <f t="shared" si="10"/>
        <v>0</v>
      </c>
    </row>
    <row r="43" spans="1:8" ht="15.75">
      <c r="A43" s="94"/>
      <c r="B43" s="32" t="s">
        <v>116</v>
      </c>
      <c r="C43" s="95"/>
      <c r="D43" s="96"/>
      <c r="E43" s="34"/>
      <c r="F43" s="33">
        <f>SUM(F37:F42)</f>
        <v>0</v>
      </c>
      <c r="G43" s="33">
        <f>SUM(G37:G42)</f>
        <v>0</v>
      </c>
      <c r="H43" s="33">
        <f>SUM(H37:H42)</f>
        <v>0</v>
      </c>
    </row>
    <row r="44" spans="1:8" ht="15.75">
      <c r="A44" s="28"/>
      <c r="B44" s="29"/>
      <c r="C44" s="28"/>
      <c r="D44" s="30"/>
      <c r="E44" s="31"/>
      <c r="F44" s="31"/>
      <c r="G44" s="31"/>
      <c r="H44" s="31"/>
    </row>
    <row r="45" spans="1:8" ht="15.75">
      <c r="A45" s="7">
        <v>5</v>
      </c>
      <c r="B45" s="6" t="s">
        <v>34</v>
      </c>
      <c r="C45" s="6"/>
      <c r="D45" s="20"/>
      <c r="E45" s="23"/>
      <c r="F45" s="7"/>
      <c r="G45" s="7"/>
      <c r="H45" s="7"/>
    </row>
    <row r="46" spans="1:8">
      <c r="A46" s="10">
        <v>5.0999999999999996</v>
      </c>
      <c r="B46" s="199" t="s">
        <v>35</v>
      </c>
      <c r="C46" s="10" t="s">
        <v>28</v>
      </c>
      <c r="D46" s="17">
        <v>3</v>
      </c>
      <c r="F46" s="24">
        <f>D46*E46</f>
        <v>0</v>
      </c>
      <c r="G46" s="24">
        <v>0</v>
      </c>
      <c r="H46" s="24">
        <f t="shared" ref="H46:H51" si="12">+F46-G46</f>
        <v>0</v>
      </c>
    </row>
    <row r="47" spans="1:8">
      <c r="A47" s="10">
        <v>5.2</v>
      </c>
      <c r="B47" s="199" t="s">
        <v>36</v>
      </c>
      <c r="C47" s="10" t="s">
        <v>28</v>
      </c>
      <c r="D47" s="17">
        <v>3</v>
      </c>
      <c r="F47" s="24">
        <f t="shared" ref="F47:F51" si="13">D47*E47</f>
        <v>0</v>
      </c>
      <c r="G47" s="24">
        <v>0</v>
      </c>
      <c r="H47" s="24">
        <f t="shared" si="12"/>
        <v>0</v>
      </c>
    </row>
    <row r="48" spans="1:8">
      <c r="A48" s="10">
        <v>5.3</v>
      </c>
      <c r="B48" s="199" t="s">
        <v>49</v>
      </c>
      <c r="C48" s="10" t="s">
        <v>16</v>
      </c>
      <c r="D48" s="17">
        <v>1</v>
      </c>
      <c r="F48" s="24">
        <f t="shared" si="13"/>
        <v>0</v>
      </c>
      <c r="G48" s="24">
        <v>0</v>
      </c>
      <c r="H48" s="24">
        <f t="shared" si="12"/>
        <v>0</v>
      </c>
    </row>
    <row r="49" spans="1:8" ht="51">
      <c r="A49" s="10">
        <v>5.4</v>
      </c>
      <c r="B49" s="16" t="s">
        <v>46</v>
      </c>
      <c r="C49" s="10" t="s">
        <v>12</v>
      </c>
      <c r="D49" s="17">
        <v>45.08</v>
      </c>
      <c r="F49" s="24">
        <f t="shared" si="13"/>
        <v>0</v>
      </c>
      <c r="G49" s="24">
        <f t="shared" ref="G49:G50" si="14">+F49</f>
        <v>0</v>
      </c>
      <c r="H49" s="24">
        <f t="shared" si="12"/>
        <v>0</v>
      </c>
    </row>
    <row r="50" spans="1:8" ht="51">
      <c r="A50" s="10">
        <v>5.5</v>
      </c>
      <c r="B50" s="16" t="s">
        <v>47</v>
      </c>
      <c r="C50" s="10" t="s">
        <v>16</v>
      </c>
      <c r="D50" s="17">
        <v>6</v>
      </c>
      <c r="F50" s="24">
        <f t="shared" si="13"/>
        <v>0</v>
      </c>
      <c r="G50" s="24">
        <f t="shared" si="14"/>
        <v>0</v>
      </c>
      <c r="H50" s="24">
        <f t="shared" si="12"/>
        <v>0</v>
      </c>
    </row>
    <row r="51" spans="1:8" ht="25.5">
      <c r="A51" s="10">
        <v>5.6</v>
      </c>
      <c r="B51" s="199" t="s">
        <v>37</v>
      </c>
      <c r="C51" s="10" t="s">
        <v>16</v>
      </c>
      <c r="D51" s="17">
        <v>1</v>
      </c>
      <c r="F51" s="24">
        <f t="shared" si="13"/>
        <v>0</v>
      </c>
      <c r="G51" s="24">
        <v>0</v>
      </c>
      <c r="H51" s="24">
        <f t="shared" si="12"/>
        <v>0</v>
      </c>
    </row>
    <row r="52" spans="1:8" ht="15.75">
      <c r="A52" s="7"/>
      <c r="B52" s="6" t="s">
        <v>38</v>
      </c>
      <c r="C52" s="15"/>
      <c r="D52" s="21"/>
      <c r="E52" s="26"/>
      <c r="F52" s="25">
        <f>SUM(F46:F51)</f>
        <v>0</v>
      </c>
      <c r="G52" s="25">
        <f t="shared" ref="G52:H52" si="15">SUM(G46:G51)</f>
        <v>0</v>
      </c>
      <c r="H52" s="25">
        <f t="shared" si="15"/>
        <v>0</v>
      </c>
    </row>
    <row r="53" spans="1:8">
      <c r="B53" s="12"/>
      <c r="G53" s="31"/>
      <c r="H53" s="31"/>
    </row>
    <row r="54" spans="1:8" ht="15.75">
      <c r="A54" s="7">
        <v>6</v>
      </c>
      <c r="B54" s="6" t="s">
        <v>39</v>
      </c>
      <c r="C54" s="6"/>
      <c r="D54" s="20"/>
      <c r="E54" s="23"/>
      <c r="F54" s="7"/>
      <c r="G54" s="7"/>
      <c r="H54" s="7"/>
    </row>
    <row r="55" spans="1:8" ht="25.5">
      <c r="A55" s="10">
        <v>6.1</v>
      </c>
      <c r="B55" s="16" t="s">
        <v>40</v>
      </c>
      <c r="C55" t="s">
        <v>11</v>
      </c>
      <c r="D55" s="17">
        <v>1</v>
      </c>
      <c r="F55" s="24">
        <f>E55*D55</f>
        <v>0</v>
      </c>
      <c r="G55" s="24">
        <f t="shared" ref="G55" si="16">+F55</f>
        <v>0</v>
      </c>
      <c r="H55" s="24">
        <f t="shared" ref="H55:H56" si="17">+F55-G55</f>
        <v>0</v>
      </c>
    </row>
    <row r="56" spans="1:8">
      <c r="A56" s="10">
        <v>6.2</v>
      </c>
      <c r="B56" s="199" t="s">
        <v>41</v>
      </c>
      <c r="C56" t="s">
        <v>11</v>
      </c>
      <c r="D56" s="17">
        <v>1</v>
      </c>
      <c r="F56" s="24">
        <f>E56*D56</f>
        <v>0</v>
      </c>
      <c r="G56" s="24">
        <v>0</v>
      </c>
      <c r="H56" s="24">
        <f t="shared" si="17"/>
        <v>0</v>
      </c>
    </row>
    <row r="57" spans="1:8" ht="15.75">
      <c r="A57" s="15"/>
      <c r="B57" s="6" t="s">
        <v>42</v>
      </c>
      <c r="C57" s="15"/>
      <c r="D57" s="21"/>
      <c r="E57" s="26"/>
      <c r="F57" s="25">
        <f>SUM(F55:F56)</f>
        <v>0</v>
      </c>
      <c r="G57" s="25">
        <f t="shared" ref="G57:H57" si="18">SUM(G55:G56)</f>
        <v>0</v>
      </c>
      <c r="H57" s="25">
        <f t="shared" si="18"/>
        <v>0</v>
      </c>
    </row>
    <row r="58" spans="1:8">
      <c r="B58" s="12"/>
    </row>
    <row r="59" spans="1:8" ht="15.75">
      <c r="A59" s="7">
        <v>7</v>
      </c>
      <c r="B59" s="6" t="s">
        <v>43</v>
      </c>
      <c r="C59" s="6"/>
      <c r="D59" s="20"/>
      <c r="E59" s="23"/>
      <c r="F59" s="7"/>
      <c r="G59" s="7"/>
      <c r="H59" s="7"/>
    </row>
    <row r="60" spans="1:8" ht="25.5">
      <c r="A60" s="10">
        <v>7.1</v>
      </c>
      <c r="B60" s="16" t="s">
        <v>44</v>
      </c>
      <c r="C60" t="s">
        <v>11</v>
      </c>
      <c r="D60" s="17">
        <v>1</v>
      </c>
      <c r="E60" s="24">
        <f>(F57+F52+F34+F24+F14)*0.1</f>
        <v>0</v>
      </c>
      <c r="F60" s="31">
        <f>D60*E60</f>
        <v>0</v>
      </c>
      <c r="G60" s="24">
        <f t="shared" ref="G60" si="19">+F60</f>
        <v>0</v>
      </c>
      <c r="H60" s="24">
        <f t="shared" ref="H60" si="20">+F60-G60</f>
        <v>0</v>
      </c>
    </row>
    <row r="61" spans="1:8">
      <c r="B61" s="12"/>
    </row>
    <row r="62" spans="1:8" ht="15.75">
      <c r="A62" s="35"/>
      <c r="B62" s="32" t="s">
        <v>48</v>
      </c>
      <c r="C62" s="35"/>
      <c r="D62" s="36"/>
      <c r="E62" s="34"/>
      <c r="F62" s="33">
        <f>F57+F52+F43+F34+F24+F14+F60</f>
        <v>0</v>
      </c>
      <c r="G62" s="33">
        <f t="shared" ref="G62:H62" si="21">G57+G52+G43+G34+G24+G14+G60</f>
        <v>0</v>
      </c>
      <c r="H62" s="33">
        <f t="shared" si="21"/>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2"/>
  <sheetViews>
    <sheetView zoomScaleNormal="100"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85546875" style="10" customWidth="1"/>
    <col min="7" max="7" width="17.42578125" style="10" customWidth="1"/>
    <col min="8" max="8" width="19.42578125" style="10" customWidth="1"/>
  </cols>
  <sheetData>
    <row r="1" spans="1:8" ht="15" customHeight="1">
      <c r="A1" s="207" t="s">
        <v>126</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2</v>
      </c>
      <c r="F9" s="24">
        <f>D9*E9</f>
        <v>0</v>
      </c>
      <c r="G9" s="24">
        <f>+F9</f>
        <v>0</v>
      </c>
      <c r="H9" s="24">
        <f>+F9-G9</f>
        <v>0</v>
      </c>
    </row>
    <row r="10" spans="1:8" ht="28.5">
      <c r="A10" s="10">
        <v>1.2</v>
      </c>
      <c r="B10" s="11" t="s">
        <v>10</v>
      </c>
      <c r="C10" s="10" t="s">
        <v>12</v>
      </c>
      <c r="D10" s="17">
        <v>15.26</v>
      </c>
      <c r="F10" s="24">
        <f>D10*E10</f>
        <v>0</v>
      </c>
      <c r="G10" s="24">
        <f t="shared" ref="G10:G13" si="0">+F10</f>
        <v>0</v>
      </c>
      <c r="H10" s="24">
        <f t="shared" ref="H10:H13" si="1">+F10-G10</f>
        <v>0</v>
      </c>
    </row>
    <row r="11" spans="1:8" ht="28.5">
      <c r="A11" s="10">
        <v>1.3</v>
      </c>
      <c r="B11" s="11" t="s">
        <v>13</v>
      </c>
      <c r="C11" s="10" t="s">
        <v>12</v>
      </c>
      <c r="D11" s="17">
        <v>0</v>
      </c>
      <c r="F11" s="24">
        <f>D11*E11</f>
        <v>0</v>
      </c>
      <c r="G11" s="24">
        <f t="shared" si="0"/>
        <v>0</v>
      </c>
      <c r="H11" s="24">
        <f t="shared" si="1"/>
        <v>0</v>
      </c>
    </row>
    <row r="12" spans="1:8" ht="28.5">
      <c r="A12" s="10">
        <v>1.4</v>
      </c>
      <c r="B12" s="11" t="s">
        <v>14</v>
      </c>
      <c r="C12" s="10" t="s">
        <v>15</v>
      </c>
      <c r="D12" s="17">
        <v>0</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27.6</v>
      </c>
      <c r="F17" s="24">
        <f>D17*E17</f>
        <v>0</v>
      </c>
      <c r="G17" s="24">
        <f t="shared" ref="G17:G23" si="3">+F17</f>
        <v>0</v>
      </c>
      <c r="H17" s="24">
        <f t="shared" ref="H17:H23" si="4">+F17-G17</f>
        <v>0</v>
      </c>
    </row>
    <row r="18" spans="1:8" ht="51">
      <c r="A18" s="10">
        <v>2.2000000000000002</v>
      </c>
      <c r="B18" s="13" t="s">
        <v>21</v>
      </c>
      <c r="C18" s="10" t="s">
        <v>27</v>
      </c>
      <c r="D18" s="27">
        <v>4.6500000000000004</v>
      </c>
      <c r="F18" s="24">
        <f t="shared" ref="F18:F23" si="5">D18*E18</f>
        <v>0</v>
      </c>
      <c r="G18" s="24">
        <f t="shared" si="3"/>
        <v>0</v>
      </c>
      <c r="H18" s="24">
        <f t="shared" si="4"/>
        <v>0</v>
      </c>
    </row>
    <row r="19" spans="1:8" ht="38.25">
      <c r="A19" s="10">
        <v>2.2999999999999998</v>
      </c>
      <c r="B19" s="13" t="s">
        <v>22</v>
      </c>
      <c r="C19" s="10" t="s">
        <v>15</v>
      </c>
      <c r="D19" s="17">
        <v>10.7</v>
      </c>
      <c r="F19" s="24">
        <f t="shared" si="5"/>
        <v>0</v>
      </c>
      <c r="G19" s="24">
        <f t="shared" si="3"/>
        <v>0</v>
      </c>
      <c r="H19" s="24">
        <f t="shared" si="4"/>
        <v>0</v>
      </c>
    </row>
    <row r="20" spans="1:8" ht="63.75">
      <c r="A20" s="10">
        <v>2.4</v>
      </c>
      <c r="B20" s="13" t="s">
        <v>23</v>
      </c>
      <c r="C20" s="10" t="s">
        <v>27</v>
      </c>
      <c r="D20" s="17">
        <v>2.0699999999999998</v>
      </c>
      <c r="F20" s="24">
        <f t="shared" si="5"/>
        <v>0</v>
      </c>
      <c r="G20" s="24">
        <f t="shared" si="3"/>
        <v>0</v>
      </c>
      <c r="H20" s="24">
        <f t="shared" si="4"/>
        <v>0</v>
      </c>
    </row>
    <row r="21" spans="1:8" ht="63.75">
      <c r="A21" s="10">
        <v>2.5</v>
      </c>
      <c r="B21" s="13" t="s">
        <v>24</v>
      </c>
      <c r="C21" s="10" t="s">
        <v>27</v>
      </c>
      <c r="D21" s="17">
        <v>4.66</v>
      </c>
      <c r="F21" s="24">
        <f t="shared" si="5"/>
        <v>0</v>
      </c>
      <c r="G21" s="24">
        <f t="shared" si="3"/>
        <v>0</v>
      </c>
      <c r="H21" s="24">
        <f t="shared" si="4"/>
        <v>0</v>
      </c>
    </row>
    <row r="22" spans="1:8" ht="89.25">
      <c r="A22" s="10">
        <v>2.6</v>
      </c>
      <c r="B22" s="13" t="s">
        <v>25</v>
      </c>
      <c r="C22" s="10" t="s">
        <v>27</v>
      </c>
      <c r="D22" s="17">
        <v>20.74</v>
      </c>
      <c r="F22" s="24">
        <f t="shared" si="5"/>
        <v>0</v>
      </c>
      <c r="G22" s="24">
        <f t="shared" si="3"/>
        <v>0</v>
      </c>
      <c r="H22" s="24">
        <f t="shared" si="4"/>
        <v>0</v>
      </c>
    </row>
    <row r="23" spans="1:8" ht="25.5">
      <c r="A23" s="10">
        <v>2.7</v>
      </c>
      <c r="B23" s="13" t="s">
        <v>26</v>
      </c>
      <c r="C23" s="10" t="s">
        <v>27</v>
      </c>
      <c r="D23" s="17">
        <f>D17+D18-D22</f>
        <v>11.510000000000002</v>
      </c>
      <c r="F23" s="24">
        <f t="shared" si="5"/>
        <v>0</v>
      </c>
      <c r="G23" s="24">
        <f t="shared" si="3"/>
        <v>0</v>
      </c>
      <c r="H23" s="24">
        <f t="shared" si="4"/>
        <v>0</v>
      </c>
    </row>
    <row r="24" spans="1:8" ht="15.75">
      <c r="A24" s="6"/>
      <c r="B24" s="6" t="s">
        <v>29</v>
      </c>
      <c r="C24" s="6"/>
      <c r="D24" s="20"/>
      <c r="E24" s="23"/>
      <c r="F24" s="23">
        <f>SUM(F17:F23)</f>
        <v>0</v>
      </c>
      <c r="G24" s="23">
        <f>SUM(G17:G23)</f>
        <v>0</v>
      </c>
      <c r="H24" s="23">
        <f>SUM(H17:H23)</f>
        <v>0</v>
      </c>
    </row>
    <row r="25" spans="1:8">
      <c r="A25" s="10"/>
      <c r="B25" s="12"/>
    </row>
    <row r="26" spans="1:8" ht="15.75">
      <c r="A26" s="7">
        <v>3</v>
      </c>
      <c r="B26" s="6" t="s">
        <v>30</v>
      </c>
      <c r="C26" s="7"/>
      <c r="D26" s="20"/>
      <c r="E26" s="23"/>
      <c r="F26" s="7"/>
      <c r="G26" s="7"/>
      <c r="H26" s="7"/>
    </row>
    <row r="27" spans="1:8" ht="63.75">
      <c r="A27" s="10">
        <v>3.1</v>
      </c>
      <c r="B27" s="13" t="s">
        <v>31</v>
      </c>
      <c r="C27" s="10" t="s">
        <v>12</v>
      </c>
      <c r="D27" s="17">
        <v>15.26</v>
      </c>
      <c r="F27" s="24">
        <f>D27*E27</f>
        <v>0</v>
      </c>
      <c r="G27" s="24">
        <f t="shared" ref="G27:G32" si="6">+F27</f>
        <v>0</v>
      </c>
      <c r="H27" s="24">
        <f t="shared" ref="H27:H31" si="7">+F27-G27</f>
        <v>0</v>
      </c>
    </row>
    <row r="28" spans="1:8" ht="38.25">
      <c r="A28" s="10">
        <v>3.2</v>
      </c>
      <c r="B28" s="14" t="s">
        <v>138</v>
      </c>
      <c r="C28" s="10" t="s">
        <v>16</v>
      </c>
      <c r="D28" s="17">
        <v>1</v>
      </c>
      <c r="F28" s="24">
        <f t="shared" ref="F28:F31" si="8">D28*E28</f>
        <v>0</v>
      </c>
      <c r="G28" s="24">
        <f t="shared" si="6"/>
        <v>0</v>
      </c>
      <c r="H28" s="24">
        <f t="shared" si="7"/>
        <v>0</v>
      </c>
    </row>
    <row r="29" spans="1:8" ht="38.25">
      <c r="A29" s="10">
        <v>3.3</v>
      </c>
      <c r="B29" s="14" t="s">
        <v>139</v>
      </c>
      <c r="C29" s="10" t="s">
        <v>16</v>
      </c>
      <c r="D29" s="17">
        <v>0</v>
      </c>
      <c r="F29" s="24">
        <f t="shared" si="8"/>
        <v>0</v>
      </c>
      <c r="G29" s="24">
        <f t="shared" si="6"/>
        <v>0</v>
      </c>
      <c r="H29" s="24">
        <f t="shared" si="7"/>
        <v>0</v>
      </c>
    </row>
    <row r="30" spans="1:8" ht="51">
      <c r="A30" s="10">
        <v>3.4</v>
      </c>
      <c r="B30" s="14" t="s">
        <v>32</v>
      </c>
      <c r="C30" s="10" t="s">
        <v>16</v>
      </c>
      <c r="D30" s="17">
        <v>1</v>
      </c>
      <c r="F30" s="24">
        <f t="shared" si="8"/>
        <v>0</v>
      </c>
      <c r="G30" s="24">
        <f t="shared" si="6"/>
        <v>0</v>
      </c>
      <c r="H30" s="24">
        <f t="shared" si="7"/>
        <v>0</v>
      </c>
    </row>
    <row r="31" spans="1:8" ht="38.25">
      <c r="A31" s="10">
        <v>3.5</v>
      </c>
      <c r="B31" s="14" t="s">
        <v>107</v>
      </c>
      <c r="C31" s="10" t="s">
        <v>11</v>
      </c>
      <c r="D31" s="17">
        <v>1</v>
      </c>
      <c r="F31" s="24">
        <f t="shared" si="8"/>
        <v>0</v>
      </c>
      <c r="G31" s="24">
        <f t="shared" si="6"/>
        <v>0</v>
      </c>
      <c r="H31" s="24">
        <f t="shared" si="7"/>
        <v>0</v>
      </c>
    </row>
    <row r="32" spans="1:8" ht="51">
      <c r="A32" s="10">
        <v>3.6</v>
      </c>
      <c r="B32" s="14" t="s">
        <v>336</v>
      </c>
      <c r="C32" s="10" t="s">
        <v>11</v>
      </c>
      <c r="D32" s="17">
        <v>3</v>
      </c>
      <c r="F32" s="24">
        <f t="shared" ref="F32" si="9">D32*E32</f>
        <v>0</v>
      </c>
      <c r="G32" s="24">
        <f t="shared" si="6"/>
        <v>0</v>
      </c>
      <c r="H32" s="24">
        <f t="shared" ref="H32" si="10">+F32-G32</f>
        <v>0</v>
      </c>
    </row>
    <row r="33" spans="1:8" ht="15.75">
      <c r="A33" s="9"/>
      <c r="B33" s="6" t="s">
        <v>33</v>
      </c>
      <c r="C33" s="9"/>
      <c r="D33" s="19"/>
      <c r="E33" s="19"/>
      <c r="F33" s="25">
        <f>SUM(F27:F31)</f>
        <v>0</v>
      </c>
      <c r="G33" s="25">
        <f t="shared" ref="G33:H33" si="11">SUM(G27:G31)</f>
        <v>0</v>
      </c>
      <c r="H33" s="25">
        <f t="shared" si="11"/>
        <v>0</v>
      </c>
    </row>
    <row r="34" spans="1:8" ht="15.75">
      <c r="A34" s="28"/>
      <c r="B34" s="29"/>
      <c r="C34" s="28"/>
      <c r="D34" s="30"/>
      <c r="E34" s="31"/>
      <c r="F34" s="31"/>
      <c r="G34" s="31"/>
      <c r="H34" s="31"/>
    </row>
    <row r="35" spans="1:8" ht="15.75">
      <c r="A35" s="7">
        <v>5</v>
      </c>
      <c r="B35" s="6" t="s">
        <v>34</v>
      </c>
      <c r="C35" s="6"/>
      <c r="D35" s="20"/>
      <c r="E35" s="23"/>
      <c r="F35" s="7"/>
      <c r="G35" s="9"/>
      <c r="H35" s="9"/>
    </row>
    <row r="36" spans="1:8">
      <c r="A36" s="10">
        <v>5.0999999999999996</v>
      </c>
      <c r="B36" s="199" t="s">
        <v>35</v>
      </c>
      <c r="C36" s="10" t="s">
        <v>28</v>
      </c>
      <c r="D36" s="17">
        <v>1</v>
      </c>
      <c r="F36" s="24">
        <f t="shared" ref="F36:F41" si="12">D36*E36</f>
        <v>0</v>
      </c>
      <c r="G36" s="24">
        <v>0</v>
      </c>
      <c r="H36" s="24">
        <f t="shared" ref="H36:H41" si="13">+F36-G36</f>
        <v>0</v>
      </c>
    </row>
    <row r="37" spans="1:8">
      <c r="A37" s="10">
        <v>5.2</v>
      </c>
      <c r="B37" s="199" t="s">
        <v>36</v>
      </c>
      <c r="C37" s="10" t="s">
        <v>28</v>
      </c>
      <c r="D37" s="17">
        <v>1</v>
      </c>
      <c r="F37" s="24">
        <f t="shared" si="12"/>
        <v>0</v>
      </c>
      <c r="G37" s="24">
        <v>0</v>
      </c>
      <c r="H37" s="24">
        <f t="shared" si="13"/>
        <v>0</v>
      </c>
    </row>
    <row r="38" spans="1:8">
      <c r="A38" s="10">
        <v>5.3</v>
      </c>
      <c r="B38" s="199" t="s">
        <v>49</v>
      </c>
      <c r="C38" s="10" t="s">
        <v>16</v>
      </c>
      <c r="D38" s="17">
        <v>1</v>
      </c>
      <c r="F38" s="24">
        <f t="shared" si="12"/>
        <v>0</v>
      </c>
      <c r="G38" s="24">
        <v>0</v>
      </c>
      <c r="H38" s="24">
        <f t="shared" si="13"/>
        <v>0</v>
      </c>
    </row>
    <row r="39" spans="1:8" ht="51">
      <c r="A39" s="10">
        <v>5.4</v>
      </c>
      <c r="B39" s="16" t="s">
        <v>46</v>
      </c>
      <c r="C39" s="10" t="s">
        <v>12</v>
      </c>
      <c r="D39" s="17">
        <v>15.26</v>
      </c>
      <c r="F39" s="24">
        <f t="shared" si="12"/>
        <v>0</v>
      </c>
      <c r="G39" s="24">
        <f t="shared" ref="G39:G40" si="14">+F39</f>
        <v>0</v>
      </c>
      <c r="H39" s="24">
        <f t="shared" si="13"/>
        <v>0</v>
      </c>
    </row>
    <row r="40" spans="1:8" ht="51">
      <c r="A40" s="10">
        <v>5.5</v>
      </c>
      <c r="B40" s="16" t="s">
        <v>47</v>
      </c>
      <c r="C40" s="10" t="s">
        <v>16</v>
      </c>
      <c r="D40" s="17">
        <v>1</v>
      </c>
      <c r="F40" s="24">
        <f t="shared" si="12"/>
        <v>0</v>
      </c>
      <c r="G40" s="24">
        <f t="shared" si="14"/>
        <v>0</v>
      </c>
      <c r="H40" s="24">
        <f t="shared" si="13"/>
        <v>0</v>
      </c>
    </row>
    <row r="41" spans="1:8" ht="25.5">
      <c r="A41" s="10">
        <v>5.6</v>
      </c>
      <c r="B41" s="199" t="s">
        <v>37</v>
      </c>
      <c r="C41" s="10" t="s">
        <v>16</v>
      </c>
      <c r="D41" s="17">
        <v>1</v>
      </c>
      <c r="F41" s="24">
        <f t="shared" si="12"/>
        <v>0</v>
      </c>
      <c r="G41" s="24">
        <v>0</v>
      </c>
      <c r="H41" s="24">
        <f t="shared" si="13"/>
        <v>0</v>
      </c>
    </row>
    <row r="42" spans="1:8" ht="15.75">
      <c r="A42" s="7"/>
      <c r="B42" s="6" t="s">
        <v>38</v>
      </c>
      <c r="C42" s="15"/>
      <c r="D42" s="21"/>
      <c r="E42" s="26"/>
      <c r="F42" s="25">
        <f>SUM(F36:F41)</f>
        <v>0</v>
      </c>
      <c r="G42" s="25">
        <f t="shared" ref="G42:H42" si="15">SUM(G36:G41)</f>
        <v>0</v>
      </c>
      <c r="H42" s="25">
        <f t="shared" si="15"/>
        <v>0</v>
      </c>
    </row>
    <row r="43" spans="1:8">
      <c r="B43" s="12"/>
      <c r="G43" s="31"/>
      <c r="H43" s="31"/>
    </row>
    <row r="44" spans="1:8" ht="15.75">
      <c r="A44" s="7">
        <v>6</v>
      </c>
      <c r="B44" s="6" t="s">
        <v>39</v>
      </c>
      <c r="C44" s="6"/>
      <c r="D44" s="20"/>
      <c r="E44" s="23"/>
      <c r="F44" s="7"/>
      <c r="G44" s="7"/>
      <c r="H44" s="7"/>
    </row>
    <row r="45" spans="1:8" ht="25.5">
      <c r="A45" s="10">
        <v>6.1</v>
      </c>
      <c r="B45" s="16" t="s">
        <v>40</v>
      </c>
      <c r="C45" t="s">
        <v>11</v>
      </c>
      <c r="D45" s="17">
        <v>1</v>
      </c>
      <c r="F45" s="24">
        <f t="shared" ref="F45:F46" si="16">D45*E45</f>
        <v>0</v>
      </c>
      <c r="G45" s="24">
        <f t="shared" ref="G45" si="17">+F45</f>
        <v>0</v>
      </c>
      <c r="H45" s="24">
        <f t="shared" ref="H45:H46" si="18">+F45-G45</f>
        <v>0</v>
      </c>
    </row>
    <row r="46" spans="1:8">
      <c r="A46" s="10">
        <v>6.2</v>
      </c>
      <c r="B46" s="199" t="s">
        <v>41</v>
      </c>
      <c r="C46" t="s">
        <v>11</v>
      </c>
      <c r="D46" s="17">
        <v>1</v>
      </c>
      <c r="F46" s="24">
        <f t="shared" si="16"/>
        <v>0</v>
      </c>
      <c r="G46" s="24">
        <v>0</v>
      </c>
      <c r="H46" s="24">
        <f t="shared" si="18"/>
        <v>0</v>
      </c>
    </row>
    <row r="47" spans="1:8" ht="15.75">
      <c r="A47" s="15"/>
      <c r="B47" s="6" t="s">
        <v>42</v>
      </c>
      <c r="C47" s="15"/>
      <c r="D47" s="21"/>
      <c r="E47" s="26"/>
      <c r="F47" s="25">
        <f>SUM(F45:F46)</f>
        <v>0</v>
      </c>
      <c r="G47" s="25">
        <f t="shared" ref="G47:H47" si="19">SUM(G45:G46)</f>
        <v>0</v>
      </c>
      <c r="H47" s="25">
        <f t="shared" si="19"/>
        <v>0</v>
      </c>
    </row>
    <row r="48" spans="1:8">
      <c r="B48" s="12"/>
      <c r="G48" s="24"/>
      <c r="H48" s="24"/>
    </row>
    <row r="49" spans="1:8" ht="15.75">
      <c r="A49" s="7">
        <v>7</v>
      </c>
      <c r="B49" s="6" t="s">
        <v>43</v>
      </c>
      <c r="C49" s="6"/>
      <c r="D49" s="20"/>
      <c r="E49" s="23"/>
      <c r="F49" s="7"/>
      <c r="G49" s="7"/>
      <c r="H49" s="7"/>
    </row>
    <row r="50" spans="1:8" ht="25.5">
      <c r="A50" s="10">
        <v>7.1</v>
      </c>
      <c r="B50" s="16" t="s">
        <v>108</v>
      </c>
      <c r="C50" t="s">
        <v>11</v>
      </c>
      <c r="D50" s="17">
        <v>1</v>
      </c>
      <c r="E50" s="24">
        <f>(F47+F42+F33+F24+F14)*0.05</f>
        <v>0</v>
      </c>
      <c r="F50" s="24">
        <f t="shared" ref="F50" si="20">D50*E50</f>
        <v>0</v>
      </c>
      <c r="G50" s="24">
        <f t="shared" ref="G50" si="21">+F50</f>
        <v>0</v>
      </c>
      <c r="H50" s="24">
        <f t="shared" ref="H50" si="22">+F50-G50</f>
        <v>0</v>
      </c>
    </row>
    <row r="51" spans="1:8">
      <c r="B51" s="12"/>
    </row>
    <row r="52" spans="1:8" ht="15.75">
      <c r="A52" s="35"/>
      <c r="B52" s="32" t="s">
        <v>48</v>
      </c>
      <c r="C52" s="35"/>
      <c r="D52" s="36"/>
      <c r="E52" s="34"/>
      <c r="F52" s="33">
        <f>F47+F42+F33+F24+F14+F50</f>
        <v>0</v>
      </c>
      <c r="G52" s="33">
        <f t="shared" ref="G52:H52" si="23">G47+G42+G33+G24+G14+G50</f>
        <v>0</v>
      </c>
      <c r="H52" s="33">
        <f t="shared" si="23"/>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0"/>
  <sheetViews>
    <sheetView workbookViewId="0">
      <selection activeCell="E8" sqref="E8"/>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85546875" style="10" customWidth="1"/>
    <col min="7" max="7" width="17.42578125" style="10" customWidth="1"/>
    <col min="8" max="8" width="19.42578125" style="10" customWidth="1"/>
  </cols>
  <sheetData>
    <row r="1" spans="1:8" ht="15" customHeight="1">
      <c r="A1" s="207" t="s">
        <v>121</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5</v>
      </c>
      <c r="F9" s="24">
        <f>D9*E9</f>
        <v>0</v>
      </c>
      <c r="G9" s="24">
        <f>+F9</f>
        <v>0</v>
      </c>
      <c r="H9" s="24">
        <f>+F9-G9</f>
        <v>0</v>
      </c>
    </row>
    <row r="10" spans="1:8" ht="28.5">
      <c r="A10" s="10">
        <v>1.2</v>
      </c>
      <c r="B10" s="11" t="s">
        <v>10</v>
      </c>
      <c r="C10" s="10" t="s">
        <v>12</v>
      </c>
      <c r="D10" s="17">
        <v>39.26</v>
      </c>
      <c r="F10" s="24">
        <f>D10*E10</f>
        <v>0</v>
      </c>
      <c r="G10" s="24">
        <f t="shared" ref="G10:G13" si="0">+F10</f>
        <v>0</v>
      </c>
      <c r="H10" s="24">
        <f t="shared" ref="H10:H13" si="1">+F10-G10</f>
        <v>0</v>
      </c>
    </row>
    <row r="11" spans="1:8" ht="28.5">
      <c r="A11" s="10">
        <v>1.3</v>
      </c>
      <c r="B11" s="11" t="s">
        <v>13</v>
      </c>
      <c r="C11" s="10" t="s">
        <v>12</v>
      </c>
      <c r="D11" s="17">
        <v>87</v>
      </c>
      <c r="F11" s="24">
        <f>D11*E11</f>
        <v>0</v>
      </c>
      <c r="G11" s="24">
        <f t="shared" si="0"/>
        <v>0</v>
      </c>
      <c r="H11" s="24">
        <f t="shared" si="1"/>
        <v>0</v>
      </c>
    </row>
    <row r="12" spans="1:8" ht="28.5">
      <c r="A12" s="10">
        <v>1.4</v>
      </c>
      <c r="B12" s="11" t="s">
        <v>14</v>
      </c>
      <c r="C12" s="10" t="s">
        <v>15</v>
      </c>
      <c r="D12" s="17">
        <v>35.35</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73.349999999999994</v>
      </c>
      <c r="F17" s="24">
        <f>D17*E17</f>
        <v>0</v>
      </c>
      <c r="G17" s="24">
        <f t="shared" ref="G17:G23" si="3">+F17</f>
        <v>0</v>
      </c>
      <c r="H17" s="24">
        <f t="shared" ref="H17:H20" si="4">+F17-G17</f>
        <v>0</v>
      </c>
    </row>
    <row r="18" spans="1:8" ht="51">
      <c r="A18" s="10">
        <v>2.2000000000000002</v>
      </c>
      <c r="B18" s="13" t="s">
        <v>21</v>
      </c>
      <c r="C18" s="10" t="s">
        <v>27</v>
      </c>
      <c r="D18" s="27">
        <v>23.35</v>
      </c>
      <c r="F18" s="24">
        <f t="shared" ref="F18:F20" si="5">D18*E18</f>
        <v>0</v>
      </c>
      <c r="G18" s="24">
        <f t="shared" si="3"/>
        <v>0</v>
      </c>
      <c r="H18" s="24">
        <f t="shared" si="4"/>
        <v>0</v>
      </c>
    </row>
    <row r="19" spans="1:8" ht="38.25">
      <c r="A19" s="10">
        <v>2.2999999999999998</v>
      </c>
      <c r="B19" s="13" t="s">
        <v>22</v>
      </c>
      <c r="C19" s="10" t="s">
        <v>15</v>
      </c>
      <c r="D19" s="17">
        <v>27.5</v>
      </c>
      <c r="F19" s="24">
        <f t="shared" si="5"/>
        <v>0</v>
      </c>
      <c r="G19" s="24">
        <f t="shared" si="3"/>
        <v>0</v>
      </c>
      <c r="H19" s="24">
        <f t="shared" si="4"/>
        <v>0</v>
      </c>
    </row>
    <row r="20" spans="1:8" ht="63.75">
      <c r="A20" s="10">
        <v>2.4</v>
      </c>
      <c r="B20" s="13" t="s">
        <v>23</v>
      </c>
      <c r="C20" s="10" t="s">
        <v>27</v>
      </c>
      <c r="D20" s="17">
        <v>5.5</v>
      </c>
      <c r="F20" s="24">
        <f t="shared" si="5"/>
        <v>0</v>
      </c>
      <c r="G20" s="24">
        <f t="shared" si="3"/>
        <v>0</v>
      </c>
      <c r="H20" s="24">
        <f t="shared" si="4"/>
        <v>0</v>
      </c>
    </row>
    <row r="21" spans="1:8" ht="63.75">
      <c r="A21" s="10">
        <v>2.5</v>
      </c>
      <c r="B21" s="13" t="s">
        <v>24</v>
      </c>
      <c r="C21" s="10" t="s">
        <v>27</v>
      </c>
      <c r="D21" s="17">
        <v>12.3</v>
      </c>
      <c r="F21" s="24">
        <f t="shared" ref="F21:F23" si="6">D21*E21</f>
        <v>0</v>
      </c>
      <c r="G21" s="24">
        <f t="shared" si="3"/>
        <v>0</v>
      </c>
      <c r="H21" s="24">
        <f t="shared" ref="H21:H23" si="7">+F21-G21</f>
        <v>0</v>
      </c>
    </row>
    <row r="22" spans="1:8" ht="89.25">
      <c r="A22" s="10">
        <v>2.6</v>
      </c>
      <c r="B22" s="13" t="s">
        <v>25</v>
      </c>
      <c r="C22" s="10" t="s">
        <v>27</v>
      </c>
      <c r="D22" s="17">
        <v>65.400000000000006</v>
      </c>
      <c r="F22" s="24">
        <f t="shared" si="6"/>
        <v>0</v>
      </c>
      <c r="G22" s="24">
        <f t="shared" si="3"/>
        <v>0</v>
      </c>
      <c r="H22" s="24">
        <f t="shared" si="7"/>
        <v>0</v>
      </c>
    </row>
    <row r="23" spans="1:8" ht="25.5">
      <c r="A23" s="10">
        <v>2.7</v>
      </c>
      <c r="B23" s="13" t="s">
        <v>26</v>
      </c>
      <c r="C23" s="10" t="s">
        <v>27</v>
      </c>
      <c r="D23" s="17">
        <f>D17+D18-D22</f>
        <v>31.299999999999983</v>
      </c>
      <c r="F23" s="24">
        <f t="shared" si="6"/>
        <v>0</v>
      </c>
      <c r="G23" s="24">
        <f t="shared" si="3"/>
        <v>0</v>
      </c>
      <c r="H23" s="24">
        <f t="shared" si="7"/>
        <v>0</v>
      </c>
    </row>
    <row r="24" spans="1:8" ht="15.75">
      <c r="A24" s="6"/>
      <c r="B24" s="6" t="s">
        <v>29</v>
      </c>
      <c r="C24" s="6"/>
      <c r="D24" s="20"/>
      <c r="E24" s="23"/>
      <c r="F24" s="23">
        <f>SUM(F17:F23)</f>
        <v>0</v>
      </c>
      <c r="G24" s="23">
        <f>SUM(G17:G23)</f>
        <v>0</v>
      </c>
      <c r="H24" s="23">
        <f>SUM(H17:H23)</f>
        <v>0</v>
      </c>
    </row>
    <row r="25" spans="1:8">
      <c r="A25" s="10"/>
      <c r="B25" s="12"/>
    </row>
    <row r="26" spans="1:8" ht="15.75">
      <c r="A26" s="7">
        <v>3</v>
      </c>
      <c r="B26" s="6" t="s">
        <v>30</v>
      </c>
      <c r="C26" s="7"/>
      <c r="D26" s="20"/>
      <c r="E26" s="23"/>
      <c r="F26" s="7"/>
      <c r="G26" s="7"/>
      <c r="H26" s="7"/>
    </row>
    <row r="27" spans="1:8" ht="63.75">
      <c r="A27" s="10">
        <v>3.1</v>
      </c>
      <c r="B27" s="13" t="s">
        <v>31</v>
      </c>
      <c r="C27" s="10" t="s">
        <v>12</v>
      </c>
      <c r="D27" s="17">
        <v>39.26</v>
      </c>
      <c r="F27" s="24">
        <f t="shared" ref="F27:F31" si="8">D27*E27</f>
        <v>0</v>
      </c>
      <c r="G27" s="24">
        <f t="shared" ref="G27:G31" si="9">+F27</f>
        <v>0</v>
      </c>
      <c r="H27" s="24">
        <f t="shared" ref="H27:H31" si="10">+F27-G27</f>
        <v>0</v>
      </c>
    </row>
    <row r="28" spans="1:8" ht="38.25">
      <c r="A28" s="10">
        <v>3.2</v>
      </c>
      <c r="B28" s="14" t="s">
        <v>138</v>
      </c>
      <c r="C28" s="10" t="s">
        <v>16</v>
      </c>
      <c r="D28" s="17">
        <v>4</v>
      </c>
      <c r="F28" s="24">
        <f t="shared" si="8"/>
        <v>0</v>
      </c>
      <c r="G28" s="24">
        <f t="shared" si="9"/>
        <v>0</v>
      </c>
      <c r="H28" s="24">
        <f t="shared" si="10"/>
        <v>0</v>
      </c>
    </row>
    <row r="29" spans="1:8" ht="51">
      <c r="A29" s="10">
        <v>3.3</v>
      </c>
      <c r="B29" s="14" t="s">
        <v>32</v>
      </c>
      <c r="C29" s="10" t="s">
        <v>16</v>
      </c>
      <c r="D29" s="17">
        <v>4</v>
      </c>
      <c r="F29" s="24">
        <f t="shared" si="8"/>
        <v>0</v>
      </c>
      <c r="G29" s="24">
        <f t="shared" si="9"/>
        <v>0</v>
      </c>
      <c r="H29" s="24">
        <f t="shared" si="10"/>
        <v>0</v>
      </c>
    </row>
    <row r="30" spans="1:8" ht="38.25">
      <c r="A30" s="10">
        <v>3.4</v>
      </c>
      <c r="B30" s="14" t="s">
        <v>107</v>
      </c>
      <c r="C30" s="10" t="s">
        <v>11</v>
      </c>
      <c r="D30" s="17">
        <v>1</v>
      </c>
      <c r="F30" s="24">
        <f t="shared" si="8"/>
        <v>0</v>
      </c>
      <c r="G30" s="24">
        <f t="shared" si="9"/>
        <v>0</v>
      </c>
      <c r="H30" s="24">
        <f t="shared" si="10"/>
        <v>0</v>
      </c>
    </row>
    <row r="31" spans="1:8" ht="51">
      <c r="A31" s="10">
        <v>3.5</v>
      </c>
      <c r="B31" s="14" t="s">
        <v>336</v>
      </c>
      <c r="C31" s="10" t="s">
        <v>11</v>
      </c>
      <c r="D31" s="17">
        <v>5</v>
      </c>
      <c r="F31" s="24">
        <f t="shared" si="8"/>
        <v>0</v>
      </c>
      <c r="G31" s="24">
        <f t="shared" si="9"/>
        <v>0</v>
      </c>
      <c r="H31" s="24">
        <f t="shared" si="10"/>
        <v>0</v>
      </c>
    </row>
    <row r="32" spans="1:8" ht="15.75">
      <c r="A32" s="9"/>
      <c r="B32" s="6" t="s">
        <v>33</v>
      </c>
      <c r="C32" s="9"/>
      <c r="D32" s="19"/>
      <c r="E32" s="25"/>
      <c r="F32" s="25">
        <f>SUM(F27:F31)</f>
        <v>0</v>
      </c>
      <c r="G32" s="25">
        <f t="shared" ref="G32:H32" si="11">SUM(G27:G31)</f>
        <v>0</v>
      </c>
      <c r="H32" s="25">
        <f t="shared" si="11"/>
        <v>0</v>
      </c>
    </row>
    <row r="33" spans="1:8" ht="15.75">
      <c r="A33" s="28"/>
      <c r="B33" s="29"/>
      <c r="C33" s="28"/>
      <c r="D33" s="30"/>
      <c r="E33" s="31"/>
      <c r="F33" s="31"/>
      <c r="G33" s="31"/>
      <c r="H33" s="31"/>
    </row>
    <row r="34" spans="1:8" ht="15.75">
      <c r="A34" s="7">
        <v>4</v>
      </c>
      <c r="B34" s="6" t="s">
        <v>111</v>
      </c>
      <c r="C34" s="9"/>
      <c r="D34" s="9"/>
      <c r="E34" s="9"/>
      <c r="F34" s="9"/>
      <c r="G34" s="9"/>
      <c r="H34" s="9"/>
    </row>
    <row r="35" spans="1:8" ht="38.25">
      <c r="A35" s="10">
        <v>4.0999999999999996</v>
      </c>
      <c r="B35" s="14" t="s">
        <v>337</v>
      </c>
      <c r="C35" s="10" t="s">
        <v>15</v>
      </c>
      <c r="D35" s="17">
        <v>40</v>
      </c>
      <c r="F35" s="24">
        <f t="shared" ref="F35:F40" si="12">D35*E35</f>
        <v>0</v>
      </c>
      <c r="G35" s="24">
        <f t="shared" ref="G35:G40" si="13">+F35</f>
        <v>0</v>
      </c>
      <c r="H35" s="24">
        <f t="shared" ref="H35:H40" si="14">+F35-G35</f>
        <v>0</v>
      </c>
    </row>
    <row r="36" spans="1:8" ht="38.25">
      <c r="A36" s="10">
        <v>4.2</v>
      </c>
      <c r="B36" s="14" t="s">
        <v>338</v>
      </c>
      <c r="C36" s="10" t="s">
        <v>15</v>
      </c>
      <c r="D36" s="17">
        <v>40</v>
      </c>
      <c r="F36" s="24">
        <f t="shared" si="12"/>
        <v>0</v>
      </c>
      <c r="G36" s="24">
        <f t="shared" si="13"/>
        <v>0</v>
      </c>
      <c r="H36" s="24">
        <f t="shared" si="14"/>
        <v>0</v>
      </c>
    </row>
    <row r="37" spans="1:8" ht="38.25">
      <c r="A37" s="10">
        <v>4.3</v>
      </c>
      <c r="B37" s="14" t="s">
        <v>112</v>
      </c>
      <c r="C37" s="10" t="s">
        <v>15</v>
      </c>
      <c r="D37" s="17">
        <v>40</v>
      </c>
      <c r="F37" s="24">
        <f t="shared" si="12"/>
        <v>0</v>
      </c>
      <c r="G37" s="24">
        <f t="shared" si="13"/>
        <v>0</v>
      </c>
      <c r="H37" s="24">
        <f t="shared" si="14"/>
        <v>0</v>
      </c>
    </row>
    <row r="38" spans="1:8" ht="25.5">
      <c r="A38" s="10">
        <v>4.4000000000000004</v>
      </c>
      <c r="B38" s="14" t="s">
        <v>113</v>
      </c>
      <c r="C38" s="10" t="s">
        <v>12</v>
      </c>
      <c r="D38" s="17">
        <v>24</v>
      </c>
      <c r="F38" s="24">
        <f t="shared" si="12"/>
        <v>0</v>
      </c>
      <c r="G38" s="24">
        <f t="shared" si="13"/>
        <v>0</v>
      </c>
      <c r="H38" s="24">
        <f t="shared" si="14"/>
        <v>0</v>
      </c>
    </row>
    <row r="39" spans="1:8" ht="38.25">
      <c r="A39" s="10">
        <v>4.5</v>
      </c>
      <c r="B39" s="14" t="s">
        <v>114</v>
      </c>
      <c r="C39" s="10" t="s">
        <v>27</v>
      </c>
      <c r="D39" s="17">
        <f>D37*0.4</f>
        <v>16</v>
      </c>
      <c r="F39" s="24">
        <f t="shared" si="12"/>
        <v>0</v>
      </c>
      <c r="G39" s="24">
        <f t="shared" si="13"/>
        <v>0</v>
      </c>
      <c r="H39" s="24">
        <f t="shared" si="14"/>
        <v>0</v>
      </c>
    </row>
    <row r="40" spans="1:8" ht="38.25">
      <c r="A40" s="10">
        <v>4.5999999999999996</v>
      </c>
      <c r="B40" s="14" t="s">
        <v>115</v>
      </c>
      <c r="C40" s="10" t="s">
        <v>27</v>
      </c>
      <c r="D40" s="17">
        <f>D37*0.2</f>
        <v>8</v>
      </c>
      <c r="F40" s="24">
        <f t="shared" si="12"/>
        <v>0</v>
      </c>
      <c r="G40" s="24">
        <f t="shared" si="13"/>
        <v>0</v>
      </c>
      <c r="H40" s="24">
        <f t="shared" si="14"/>
        <v>0</v>
      </c>
    </row>
    <row r="41" spans="1:8" ht="15.75">
      <c r="A41" s="94"/>
      <c r="B41" s="32" t="s">
        <v>116</v>
      </c>
      <c r="C41" s="95"/>
      <c r="D41" s="96"/>
      <c r="E41" s="34"/>
      <c r="F41" s="33">
        <f>SUM(F35:F40)</f>
        <v>0</v>
      </c>
      <c r="G41" s="25">
        <f t="shared" ref="G41:H41" si="15">SUM(G35:G40)</f>
        <v>0</v>
      </c>
      <c r="H41" s="25">
        <f t="shared" si="15"/>
        <v>0</v>
      </c>
    </row>
    <row r="42" spans="1:8">
      <c r="B42" s="12"/>
      <c r="G42" s="31"/>
      <c r="H42" s="31"/>
    </row>
    <row r="43" spans="1:8" ht="15.75">
      <c r="A43" s="7">
        <v>5</v>
      </c>
      <c r="B43" s="6" t="s">
        <v>34</v>
      </c>
      <c r="C43" s="6"/>
      <c r="D43" s="20"/>
      <c r="E43" s="23"/>
      <c r="F43" s="7"/>
      <c r="G43" s="7"/>
      <c r="H43" s="7"/>
    </row>
    <row r="44" spans="1:8">
      <c r="A44" s="10">
        <v>5.0999999999999996</v>
      </c>
      <c r="B44" s="199" t="s">
        <v>35</v>
      </c>
      <c r="C44" s="10" t="s">
        <v>28</v>
      </c>
      <c r="D44" s="17">
        <v>3</v>
      </c>
      <c r="F44" s="24">
        <f t="shared" ref="F44:F49" si="16">D44*E44</f>
        <v>0</v>
      </c>
      <c r="G44" s="24">
        <v>0</v>
      </c>
      <c r="H44" s="24">
        <f t="shared" ref="H44:H49" si="17">+F44-G44</f>
        <v>0</v>
      </c>
    </row>
    <row r="45" spans="1:8">
      <c r="A45" s="10">
        <v>5.2</v>
      </c>
      <c r="B45" s="199" t="s">
        <v>36</v>
      </c>
      <c r="C45" s="10" t="s">
        <v>28</v>
      </c>
      <c r="D45" s="17">
        <v>3</v>
      </c>
      <c r="F45" s="24">
        <f t="shared" si="16"/>
        <v>0</v>
      </c>
      <c r="G45" s="24">
        <v>0</v>
      </c>
      <c r="H45" s="24">
        <f t="shared" si="17"/>
        <v>0</v>
      </c>
    </row>
    <row r="46" spans="1:8">
      <c r="A46" s="10">
        <v>5.3</v>
      </c>
      <c r="B46" s="199" t="s">
        <v>49</v>
      </c>
      <c r="C46" s="10" t="s">
        <v>16</v>
      </c>
      <c r="D46" s="17">
        <v>1</v>
      </c>
      <c r="F46" s="24">
        <f t="shared" si="16"/>
        <v>0</v>
      </c>
      <c r="G46" s="24">
        <v>0</v>
      </c>
      <c r="H46" s="24">
        <f t="shared" si="17"/>
        <v>0</v>
      </c>
    </row>
    <row r="47" spans="1:8" ht="51">
      <c r="A47" s="10">
        <v>5.4</v>
      </c>
      <c r="B47" s="16" t="s">
        <v>46</v>
      </c>
      <c r="C47" s="10" t="s">
        <v>12</v>
      </c>
      <c r="D47" s="17">
        <v>39.26</v>
      </c>
      <c r="F47" s="24">
        <f t="shared" si="16"/>
        <v>0</v>
      </c>
      <c r="G47" s="24">
        <f t="shared" ref="G47:G48" si="18">+F47</f>
        <v>0</v>
      </c>
      <c r="H47" s="24">
        <f t="shared" si="17"/>
        <v>0</v>
      </c>
    </row>
    <row r="48" spans="1:8" ht="51">
      <c r="A48" s="10">
        <v>5.5</v>
      </c>
      <c r="B48" s="16" t="s">
        <v>47</v>
      </c>
      <c r="C48" s="10" t="s">
        <v>16</v>
      </c>
      <c r="D48" s="17">
        <v>4</v>
      </c>
      <c r="F48" s="24">
        <f t="shared" si="16"/>
        <v>0</v>
      </c>
      <c r="G48" s="24">
        <f t="shared" si="18"/>
        <v>0</v>
      </c>
      <c r="H48" s="24">
        <f t="shared" si="17"/>
        <v>0</v>
      </c>
    </row>
    <row r="49" spans="1:8" ht="25.5">
      <c r="A49" s="10">
        <v>5.6</v>
      </c>
      <c r="B49" s="199" t="s">
        <v>37</v>
      </c>
      <c r="C49" s="10" t="s">
        <v>16</v>
      </c>
      <c r="D49" s="17">
        <v>1</v>
      </c>
      <c r="F49" s="24">
        <f t="shared" si="16"/>
        <v>0</v>
      </c>
      <c r="G49" s="24">
        <v>0</v>
      </c>
      <c r="H49" s="24">
        <f t="shared" si="17"/>
        <v>0</v>
      </c>
    </row>
    <row r="50" spans="1:8" ht="15.75">
      <c r="A50" s="7"/>
      <c r="B50" s="6" t="s">
        <v>38</v>
      </c>
      <c r="C50" s="15"/>
      <c r="D50" s="21"/>
      <c r="E50" s="26"/>
      <c r="F50" s="25">
        <f>SUM(F44:F49)</f>
        <v>0</v>
      </c>
      <c r="G50" s="25">
        <f t="shared" ref="G50:H50" si="19">SUM(G44:G49)</f>
        <v>0</v>
      </c>
      <c r="H50" s="25">
        <f t="shared" si="19"/>
        <v>0</v>
      </c>
    </row>
    <row r="51" spans="1:8">
      <c r="B51" s="12"/>
    </row>
    <row r="52" spans="1:8" ht="15.75">
      <c r="A52" s="7">
        <v>6</v>
      </c>
      <c r="B52" s="6" t="s">
        <v>39</v>
      </c>
      <c r="C52" s="6"/>
      <c r="D52" s="20"/>
      <c r="E52" s="23"/>
      <c r="F52" s="7"/>
      <c r="G52" s="7"/>
      <c r="H52" s="7"/>
    </row>
    <row r="53" spans="1:8" ht="25.5">
      <c r="A53" s="10">
        <v>6.1</v>
      </c>
      <c r="B53" s="16" t="s">
        <v>40</v>
      </c>
      <c r="C53" t="s">
        <v>11</v>
      </c>
      <c r="D53" s="17">
        <v>1</v>
      </c>
      <c r="F53" s="24">
        <f t="shared" ref="F53:F54" si="20">D53*E53</f>
        <v>0</v>
      </c>
      <c r="G53" s="24">
        <f t="shared" ref="G53" si="21">+F53</f>
        <v>0</v>
      </c>
      <c r="H53" s="24">
        <f t="shared" ref="H53:H54" si="22">+F53-G53</f>
        <v>0</v>
      </c>
    </row>
    <row r="54" spans="1:8">
      <c r="A54" s="10">
        <v>6.2</v>
      </c>
      <c r="B54" s="199" t="s">
        <v>41</v>
      </c>
      <c r="C54" t="s">
        <v>11</v>
      </c>
      <c r="D54" s="17">
        <v>1</v>
      </c>
      <c r="F54" s="24">
        <f t="shared" si="20"/>
        <v>0</v>
      </c>
      <c r="G54" s="24">
        <v>0</v>
      </c>
      <c r="H54" s="24">
        <f t="shared" si="22"/>
        <v>0</v>
      </c>
    </row>
    <row r="55" spans="1:8" ht="15.75">
      <c r="A55" s="15"/>
      <c r="B55" s="6" t="s">
        <v>42</v>
      </c>
      <c r="C55" s="15"/>
      <c r="D55" s="21"/>
      <c r="E55" s="26"/>
      <c r="F55" s="25">
        <f>SUM(F53:F54)</f>
        <v>0</v>
      </c>
      <c r="G55" s="25">
        <f t="shared" ref="G55:H55" si="23">SUM(G53:G54)</f>
        <v>0</v>
      </c>
      <c r="H55" s="25">
        <f t="shared" si="23"/>
        <v>0</v>
      </c>
    </row>
    <row r="56" spans="1:8">
      <c r="B56" s="12"/>
    </row>
    <row r="57" spans="1:8" ht="15.75">
      <c r="A57" s="7">
        <v>7</v>
      </c>
      <c r="B57" s="6" t="s">
        <v>43</v>
      </c>
      <c r="C57" s="6"/>
      <c r="D57" s="20"/>
      <c r="E57" s="23"/>
      <c r="F57" s="7"/>
      <c r="G57" s="7"/>
      <c r="H57" s="7"/>
    </row>
    <row r="58" spans="1:8" ht="25.5">
      <c r="A58" s="10">
        <v>7.1</v>
      </c>
      <c r="B58" s="16" t="s">
        <v>108</v>
      </c>
      <c r="C58" t="s">
        <v>11</v>
      </c>
      <c r="D58" s="17">
        <v>1</v>
      </c>
      <c r="E58" s="24">
        <f>(F55+F50+F32+F24+F14)*0.05</f>
        <v>0</v>
      </c>
      <c r="F58" s="24">
        <f t="shared" ref="F58" si="24">D58*E58</f>
        <v>0</v>
      </c>
      <c r="G58" s="24">
        <f t="shared" ref="G58" si="25">+F58</f>
        <v>0</v>
      </c>
      <c r="H58" s="24">
        <f t="shared" ref="H58" si="26">+F58-G58</f>
        <v>0</v>
      </c>
    </row>
    <row r="59" spans="1:8">
      <c r="B59" s="12"/>
    </row>
    <row r="60" spans="1:8" ht="15.75">
      <c r="A60" s="35"/>
      <c r="B60" s="32" t="s">
        <v>48</v>
      </c>
      <c r="C60" s="35"/>
      <c r="D60" s="36"/>
      <c r="E60" s="34"/>
      <c r="F60" s="33">
        <f>F55+F50+F41+F32+F24+F14+F58</f>
        <v>0</v>
      </c>
      <c r="G60" s="33">
        <f t="shared" ref="G60:H60" si="27">G55+G50+G41+G32+G24+G14+G58</f>
        <v>0</v>
      </c>
      <c r="H60" s="33">
        <f t="shared" si="27"/>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
  <sheetViews>
    <sheetView topLeftCell="A10"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5703125" style="10" customWidth="1"/>
    <col min="7" max="7" width="17.42578125" style="10" customWidth="1"/>
    <col min="8" max="8" width="19.42578125" style="10" customWidth="1"/>
  </cols>
  <sheetData>
    <row r="1" spans="1:8" ht="15" customHeight="1">
      <c r="A1" s="207" t="s">
        <v>120</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4</v>
      </c>
      <c r="F9" s="24">
        <f>D9*E9</f>
        <v>0</v>
      </c>
      <c r="G9" s="24">
        <f>+F9</f>
        <v>0</v>
      </c>
      <c r="H9" s="24">
        <f>+F9-G9</f>
        <v>0</v>
      </c>
    </row>
    <row r="10" spans="1:8" ht="28.5">
      <c r="A10" s="10">
        <v>1.2</v>
      </c>
      <c r="B10" s="11" t="s">
        <v>10</v>
      </c>
      <c r="C10" s="10" t="s">
        <v>12</v>
      </c>
      <c r="D10" s="17">
        <v>31.34</v>
      </c>
      <c r="F10" s="24">
        <f>D10*E10</f>
        <v>0</v>
      </c>
      <c r="G10" s="24">
        <f t="shared" ref="G10:G13" si="0">+F10</f>
        <v>0</v>
      </c>
      <c r="H10" s="24">
        <f t="shared" ref="H10:H13" si="1">+F10-G10</f>
        <v>0</v>
      </c>
    </row>
    <row r="11" spans="1:8" ht="28.5">
      <c r="A11" s="10">
        <v>1.3</v>
      </c>
      <c r="B11" s="11" t="s">
        <v>13</v>
      </c>
      <c r="C11" s="10" t="s">
        <v>12</v>
      </c>
      <c r="D11" s="17">
        <v>0</v>
      </c>
      <c r="F11" s="24">
        <f>D11*E11</f>
        <v>0</v>
      </c>
      <c r="G11" s="24">
        <f t="shared" si="0"/>
        <v>0</v>
      </c>
      <c r="H11" s="24">
        <f t="shared" si="1"/>
        <v>0</v>
      </c>
    </row>
    <row r="12" spans="1:8" ht="28.5">
      <c r="A12" s="10">
        <v>1.4</v>
      </c>
      <c r="B12" s="11" t="s">
        <v>14</v>
      </c>
      <c r="C12" s="10" t="s">
        <v>15</v>
      </c>
      <c r="D12" s="17">
        <v>0</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41.6</v>
      </c>
      <c r="F17" s="24">
        <f>D17*E17</f>
        <v>0</v>
      </c>
      <c r="G17" s="24">
        <f t="shared" ref="G17:G22" si="3">+F17</f>
        <v>0</v>
      </c>
      <c r="H17" s="24">
        <f t="shared" ref="H17:H20" si="4">+F17-G17</f>
        <v>0</v>
      </c>
    </row>
    <row r="18" spans="1:8" ht="38.25">
      <c r="A18" s="10">
        <v>2.2000000000000002</v>
      </c>
      <c r="B18" s="13" t="s">
        <v>22</v>
      </c>
      <c r="C18" s="10" t="s">
        <v>15</v>
      </c>
      <c r="D18" s="17">
        <v>21.95</v>
      </c>
      <c r="F18" s="24">
        <f t="shared" ref="F18:F20" si="5">D18*E18</f>
        <v>0</v>
      </c>
      <c r="G18" s="24">
        <f t="shared" si="3"/>
        <v>0</v>
      </c>
      <c r="H18" s="24">
        <f t="shared" si="4"/>
        <v>0</v>
      </c>
    </row>
    <row r="19" spans="1:8" ht="63.75">
      <c r="A19" s="10">
        <v>2.2999999999999998</v>
      </c>
      <c r="B19" s="13" t="s">
        <v>23</v>
      </c>
      <c r="C19" s="10" t="s">
        <v>27</v>
      </c>
      <c r="D19" s="17">
        <v>3.85</v>
      </c>
      <c r="F19" s="24">
        <f t="shared" si="5"/>
        <v>0</v>
      </c>
      <c r="G19" s="24">
        <f t="shared" si="3"/>
        <v>0</v>
      </c>
      <c r="H19" s="24">
        <f t="shared" si="4"/>
        <v>0</v>
      </c>
    </row>
    <row r="20" spans="1:8" ht="63.75">
      <c r="A20" s="10">
        <v>2.4</v>
      </c>
      <c r="B20" s="13" t="s">
        <v>24</v>
      </c>
      <c r="C20" s="10" t="s">
        <v>27</v>
      </c>
      <c r="D20" s="17">
        <v>8.6</v>
      </c>
      <c r="F20" s="24">
        <f t="shared" si="5"/>
        <v>0</v>
      </c>
      <c r="G20" s="24">
        <f t="shared" si="3"/>
        <v>0</v>
      </c>
      <c r="H20" s="24">
        <f t="shared" si="4"/>
        <v>0</v>
      </c>
    </row>
    <row r="21" spans="1:8" ht="89.25">
      <c r="A21" s="10">
        <v>2.5</v>
      </c>
      <c r="B21" s="13" t="s">
        <v>25</v>
      </c>
      <c r="C21" s="10" t="s">
        <v>27</v>
      </c>
      <c r="D21" s="17">
        <v>21.4</v>
      </c>
      <c r="F21" s="24">
        <f t="shared" ref="F21:F22" si="6">D21*E21</f>
        <v>0</v>
      </c>
      <c r="G21" s="24">
        <f t="shared" si="3"/>
        <v>0</v>
      </c>
      <c r="H21" s="24">
        <f t="shared" ref="H21:H22" si="7">+F21-G21</f>
        <v>0</v>
      </c>
    </row>
    <row r="22" spans="1:8" ht="25.5">
      <c r="A22" s="10">
        <v>2.6</v>
      </c>
      <c r="B22" s="13" t="s">
        <v>26</v>
      </c>
      <c r="C22" s="10" t="s">
        <v>27</v>
      </c>
      <c r="D22" s="17">
        <f>D17-D21</f>
        <v>20.200000000000003</v>
      </c>
      <c r="F22" s="24">
        <f t="shared" si="6"/>
        <v>0</v>
      </c>
      <c r="G22" s="24">
        <f t="shared" si="3"/>
        <v>0</v>
      </c>
      <c r="H22" s="24">
        <f t="shared" si="7"/>
        <v>0</v>
      </c>
    </row>
    <row r="23" spans="1:8" ht="15.75">
      <c r="A23" s="6"/>
      <c r="B23" s="6" t="s">
        <v>29</v>
      </c>
      <c r="C23" s="6"/>
      <c r="D23" s="20"/>
      <c r="E23" s="23"/>
      <c r="F23" s="23">
        <f>SUM(F17:F22)</f>
        <v>0</v>
      </c>
      <c r="G23" s="23">
        <f>SUM(G17:G22)</f>
        <v>0</v>
      </c>
      <c r="H23" s="23">
        <f>SUM(H17:H22)</f>
        <v>0</v>
      </c>
    </row>
    <row r="24" spans="1:8">
      <c r="A24" s="10"/>
      <c r="B24" s="12"/>
    </row>
    <row r="25" spans="1:8" ht="15.75">
      <c r="A25" s="7">
        <v>3</v>
      </c>
      <c r="B25" s="6" t="s">
        <v>30</v>
      </c>
      <c r="C25" s="7"/>
      <c r="D25" s="20"/>
      <c r="E25" s="23"/>
      <c r="F25" s="7"/>
      <c r="G25" s="7"/>
      <c r="H25" s="7"/>
    </row>
    <row r="26" spans="1:8" ht="63.75">
      <c r="A26" s="10">
        <v>3.1</v>
      </c>
      <c r="B26" s="13" t="s">
        <v>31</v>
      </c>
      <c r="C26" s="10" t="s">
        <v>12</v>
      </c>
      <c r="D26" s="17">
        <v>31.34</v>
      </c>
      <c r="F26" s="24">
        <f t="shared" ref="F26:F29" si="8">D26*E26</f>
        <v>0</v>
      </c>
      <c r="G26" s="24">
        <f t="shared" ref="G26:G29" si="9">+F26</f>
        <v>0</v>
      </c>
      <c r="H26" s="24">
        <f t="shared" ref="H26:H29" si="10">+F26-G26</f>
        <v>0</v>
      </c>
    </row>
    <row r="27" spans="1:8" ht="38.25">
      <c r="A27" s="10">
        <v>3.2</v>
      </c>
      <c r="B27" s="14" t="s">
        <v>138</v>
      </c>
      <c r="C27" s="10" t="s">
        <v>16</v>
      </c>
      <c r="D27" s="17">
        <v>3</v>
      </c>
      <c r="F27" s="24">
        <f t="shared" si="8"/>
        <v>0</v>
      </c>
      <c r="G27" s="24">
        <f t="shared" si="9"/>
        <v>0</v>
      </c>
      <c r="H27" s="24">
        <f t="shared" si="10"/>
        <v>0</v>
      </c>
    </row>
    <row r="28" spans="1:8" ht="51">
      <c r="A28" s="10">
        <v>3.3</v>
      </c>
      <c r="B28" s="14" t="s">
        <v>32</v>
      </c>
      <c r="C28" s="10" t="s">
        <v>16</v>
      </c>
      <c r="D28" s="17">
        <v>3</v>
      </c>
      <c r="F28" s="24">
        <f t="shared" si="8"/>
        <v>0</v>
      </c>
      <c r="G28" s="24">
        <f t="shared" si="9"/>
        <v>0</v>
      </c>
      <c r="H28" s="24">
        <f t="shared" si="10"/>
        <v>0</v>
      </c>
    </row>
    <row r="29" spans="1:8" ht="51">
      <c r="A29" s="10">
        <v>3.4</v>
      </c>
      <c r="B29" s="14" t="s">
        <v>336</v>
      </c>
      <c r="C29" s="10" t="s">
        <v>11</v>
      </c>
      <c r="D29" s="17">
        <v>3</v>
      </c>
      <c r="F29" s="24">
        <f t="shared" si="8"/>
        <v>0</v>
      </c>
      <c r="G29" s="24">
        <f t="shared" si="9"/>
        <v>0</v>
      </c>
      <c r="H29" s="24">
        <f t="shared" si="10"/>
        <v>0</v>
      </c>
    </row>
    <row r="30" spans="1:8" ht="15.75">
      <c r="A30" s="9"/>
      <c r="B30" s="6" t="s">
        <v>33</v>
      </c>
      <c r="C30" s="9"/>
      <c r="D30" s="19"/>
      <c r="E30" s="25"/>
      <c r="F30" s="25">
        <f>SUM(F26:F29)</f>
        <v>0</v>
      </c>
      <c r="G30" s="25">
        <f t="shared" ref="G30:H30" si="11">SUM(G26:G29)</f>
        <v>0</v>
      </c>
      <c r="H30" s="25">
        <f t="shared" si="11"/>
        <v>0</v>
      </c>
    </row>
    <row r="31" spans="1:8" ht="15.75">
      <c r="A31" s="28"/>
      <c r="B31" s="29"/>
      <c r="C31" s="28"/>
      <c r="D31" s="30"/>
      <c r="E31" s="31"/>
      <c r="F31" s="31"/>
      <c r="G31" s="24"/>
      <c r="H31" s="24"/>
    </row>
    <row r="32" spans="1:8" ht="15.75">
      <c r="A32" s="7">
        <v>5</v>
      </c>
      <c r="B32" s="6" t="s">
        <v>34</v>
      </c>
      <c r="C32" s="6"/>
      <c r="D32" s="20"/>
      <c r="E32" s="23"/>
      <c r="F32" s="7"/>
      <c r="G32" s="25"/>
      <c r="H32" s="25"/>
    </row>
    <row r="33" spans="1:8">
      <c r="A33" s="10">
        <v>5.0999999999999996</v>
      </c>
      <c r="B33" s="199" t="s">
        <v>35</v>
      </c>
      <c r="C33" s="10" t="s">
        <v>28</v>
      </c>
      <c r="D33" s="17">
        <v>1</v>
      </c>
      <c r="F33" s="24">
        <f t="shared" ref="F33:F38" si="12">D33*E33</f>
        <v>0</v>
      </c>
      <c r="G33" s="24">
        <v>0</v>
      </c>
      <c r="H33" s="24">
        <f t="shared" ref="H33:H38" si="13">+F33-G33</f>
        <v>0</v>
      </c>
    </row>
    <row r="34" spans="1:8">
      <c r="A34" s="10">
        <v>5.2</v>
      </c>
      <c r="B34" s="199" t="s">
        <v>36</v>
      </c>
      <c r="C34" s="10" t="s">
        <v>28</v>
      </c>
      <c r="D34" s="17">
        <v>1</v>
      </c>
      <c r="F34" s="24">
        <f t="shared" si="12"/>
        <v>0</v>
      </c>
      <c r="G34" s="24">
        <v>0</v>
      </c>
      <c r="H34" s="24">
        <f t="shared" si="13"/>
        <v>0</v>
      </c>
    </row>
    <row r="35" spans="1:8">
      <c r="A35" s="10">
        <v>5.3</v>
      </c>
      <c r="B35" s="199" t="s">
        <v>49</v>
      </c>
      <c r="C35" s="10" t="s">
        <v>16</v>
      </c>
      <c r="D35" s="17">
        <v>1</v>
      </c>
      <c r="F35" s="24">
        <f t="shared" si="12"/>
        <v>0</v>
      </c>
      <c r="G35" s="24">
        <v>0</v>
      </c>
      <c r="H35" s="24">
        <f t="shared" si="13"/>
        <v>0</v>
      </c>
    </row>
    <row r="36" spans="1:8" ht="51">
      <c r="A36" s="10">
        <v>5.4</v>
      </c>
      <c r="B36" s="16" t="s">
        <v>46</v>
      </c>
      <c r="C36" s="10" t="s">
        <v>12</v>
      </c>
      <c r="D36" s="17">
        <v>31.34</v>
      </c>
      <c r="F36" s="24">
        <f t="shared" si="12"/>
        <v>0</v>
      </c>
      <c r="G36" s="24">
        <f t="shared" ref="G36:G37" si="14">+F36</f>
        <v>0</v>
      </c>
      <c r="H36" s="24">
        <f t="shared" si="13"/>
        <v>0</v>
      </c>
    </row>
    <row r="37" spans="1:8" ht="51">
      <c r="A37" s="10">
        <v>5.5</v>
      </c>
      <c r="B37" s="16" t="s">
        <v>47</v>
      </c>
      <c r="C37" s="10" t="s">
        <v>16</v>
      </c>
      <c r="D37" s="17">
        <v>3</v>
      </c>
      <c r="F37" s="24">
        <f t="shared" si="12"/>
        <v>0</v>
      </c>
      <c r="G37" s="24">
        <f t="shared" si="14"/>
        <v>0</v>
      </c>
      <c r="H37" s="24">
        <f t="shared" si="13"/>
        <v>0</v>
      </c>
    </row>
    <row r="38" spans="1:8" ht="25.5">
      <c r="A38" s="10">
        <v>5.6</v>
      </c>
      <c r="B38" s="199" t="s">
        <v>37</v>
      </c>
      <c r="C38" s="10" t="s">
        <v>16</v>
      </c>
      <c r="D38" s="17">
        <v>1</v>
      </c>
      <c r="F38" s="24">
        <f t="shared" si="12"/>
        <v>0</v>
      </c>
      <c r="G38" s="24">
        <v>0</v>
      </c>
      <c r="H38" s="24">
        <f t="shared" si="13"/>
        <v>0</v>
      </c>
    </row>
    <row r="39" spans="1:8" ht="15.75">
      <c r="A39" s="7"/>
      <c r="B39" s="6" t="s">
        <v>38</v>
      </c>
      <c r="C39" s="15"/>
      <c r="D39" s="21"/>
      <c r="E39" s="26"/>
      <c r="F39" s="25">
        <f>SUM(F33:F38)</f>
        <v>0</v>
      </c>
      <c r="G39" s="25">
        <f t="shared" ref="G39:H39" si="15">SUM(G33:G38)</f>
        <v>0</v>
      </c>
      <c r="H39" s="25">
        <f t="shared" si="15"/>
        <v>0</v>
      </c>
    </row>
    <row r="40" spans="1:8">
      <c r="B40" s="12"/>
      <c r="G40" s="24"/>
      <c r="H40" s="24"/>
    </row>
    <row r="41" spans="1:8" ht="15.75">
      <c r="A41" s="7">
        <v>6</v>
      </c>
      <c r="B41" s="6" t="s">
        <v>39</v>
      </c>
      <c r="C41" s="6"/>
      <c r="D41" s="20"/>
      <c r="E41" s="23"/>
      <c r="F41" s="7"/>
      <c r="G41" s="25"/>
      <c r="H41" s="25"/>
    </row>
    <row r="42" spans="1:8" ht="25.5">
      <c r="A42" s="10">
        <v>6.1</v>
      </c>
      <c r="B42" s="16" t="s">
        <v>40</v>
      </c>
      <c r="C42" t="s">
        <v>11</v>
      </c>
      <c r="D42" s="17">
        <v>1</v>
      </c>
      <c r="F42" s="24">
        <f t="shared" ref="F42:F43" si="16">D42*E42</f>
        <v>0</v>
      </c>
      <c r="G42" s="24">
        <f t="shared" ref="G42" si="17">+F42</f>
        <v>0</v>
      </c>
      <c r="H42" s="24">
        <f t="shared" ref="H42:H43" si="18">+F42-G42</f>
        <v>0</v>
      </c>
    </row>
    <row r="43" spans="1:8">
      <c r="A43" s="10">
        <v>6.2</v>
      </c>
      <c r="B43" s="199" t="s">
        <v>41</v>
      </c>
      <c r="C43" t="s">
        <v>11</v>
      </c>
      <c r="D43" s="17">
        <v>1</v>
      </c>
      <c r="F43" s="24">
        <f t="shared" si="16"/>
        <v>0</v>
      </c>
      <c r="G43" s="24">
        <v>0</v>
      </c>
      <c r="H43" s="24">
        <f t="shared" si="18"/>
        <v>0</v>
      </c>
    </row>
    <row r="44" spans="1:8" ht="15.75">
      <c r="A44" s="15"/>
      <c r="B44" s="6" t="s">
        <v>42</v>
      </c>
      <c r="C44" s="15"/>
      <c r="D44" s="21"/>
      <c r="E44" s="26"/>
      <c r="F44" s="25">
        <f>SUM(F42:F43)</f>
        <v>0</v>
      </c>
      <c r="G44" s="25">
        <f t="shared" ref="G44:H44" si="19">SUM(G42:G43)</f>
        <v>0</v>
      </c>
      <c r="H44" s="25">
        <f t="shared" si="19"/>
        <v>0</v>
      </c>
    </row>
    <row r="45" spans="1:8">
      <c r="B45" s="12"/>
      <c r="G45" s="24"/>
      <c r="H45" s="24"/>
    </row>
    <row r="46" spans="1:8" ht="15.75">
      <c r="A46" s="7">
        <v>7</v>
      </c>
      <c r="B46" s="6" t="s">
        <v>43</v>
      </c>
      <c r="C46" s="6"/>
      <c r="D46" s="20"/>
      <c r="E46" s="23"/>
      <c r="F46" s="7"/>
      <c r="G46" s="25"/>
      <c r="H46" s="25"/>
    </row>
    <row r="47" spans="1:8" ht="25.5">
      <c r="A47" s="10">
        <v>7.1</v>
      </c>
      <c r="B47" s="16" t="s">
        <v>108</v>
      </c>
      <c r="C47" t="s">
        <v>11</v>
      </c>
      <c r="D47" s="17">
        <v>1</v>
      </c>
      <c r="E47" s="24">
        <f>(F44+F39+F30+F23+F14)*0.05</f>
        <v>0</v>
      </c>
      <c r="F47" s="24">
        <f t="shared" ref="F47" si="20">D47*E47</f>
        <v>0</v>
      </c>
      <c r="G47" s="24">
        <f t="shared" ref="G47" si="21">+F47</f>
        <v>0</v>
      </c>
      <c r="H47" s="24">
        <f t="shared" ref="H47" si="22">+F47-G47</f>
        <v>0</v>
      </c>
    </row>
    <row r="48" spans="1:8">
      <c r="B48" s="12"/>
    </row>
    <row r="49" spans="1:8" ht="15.75">
      <c r="A49" s="35"/>
      <c r="B49" s="32" t="s">
        <v>48</v>
      </c>
      <c r="C49" s="35"/>
      <c r="D49" s="36"/>
      <c r="E49" s="34"/>
      <c r="F49" s="33">
        <f>F44+F39+F30+F23+F14+F47</f>
        <v>0</v>
      </c>
      <c r="G49" s="33">
        <f t="shared" ref="G49:H49" si="23">G44+G39+G30+G23+G14+G47</f>
        <v>0</v>
      </c>
      <c r="H49" s="33">
        <f t="shared" si="23"/>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3"/>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7" width="17.42578125" style="10" customWidth="1"/>
    <col min="8" max="8" width="19.42578125" style="10" customWidth="1"/>
  </cols>
  <sheetData>
    <row r="1" spans="1:8" ht="15" customHeight="1">
      <c r="A1" s="207" t="s">
        <v>119</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21</v>
      </c>
      <c r="F9" s="24">
        <f>D9*E9</f>
        <v>0</v>
      </c>
      <c r="G9" s="24">
        <f>+F9</f>
        <v>0</v>
      </c>
      <c r="H9" s="24">
        <f>+F9-G9</f>
        <v>0</v>
      </c>
    </row>
    <row r="10" spans="1:8" ht="28.5">
      <c r="A10" s="10">
        <v>1.2</v>
      </c>
      <c r="B10" s="11" t="s">
        <v>10</v>
      </c>
      <c r="C10" s="10" t="s">
        <v>12</v>
      </c>
      <c r="D10" s="17">
        <v>309.56</v>
      </c>
      <c r="F10" s="24">
        <f>D10*E10</f>
        <v>0</v>
      </c>
      <c r="G10" s="24">
        <f t="shared" ref="G10:G13" si="0">+F10</f>
        <v>0</v>
      </c>
      <c r="H10" s="24">
        <f t="shared" ref="H10:H13" si="1">+F10-G10</f>
        <v>0</v>
      </c>
    </row>
    <row r="11" spans="1:8" ht="28.5">
      <c r="A11" s="10">
        <v>1.3</v>
      </c>
      <c r="B11" s="11" t="s">
        <v>13</v>
      </c>
      <c r="C11" s="10" t="s">
        <v>12</v>
      </c>
      <c r="D11" s="17">
        <v>632</v>
      </c>
      <c r="F11" s="24">
        <f>D11*E11</f>
        <v>0</v>
      </c>
      <c r="G11" s="24">
        <f t="shared" si="0"/>
        <v>0</v>
      </c>
      <c r="H11" s="24">
        <f t="shared" si="1"/>
        <v>0</v>
      </c>
    </row>
    <row r="12" spans="1:8" ht="28.5">
      <c r="A12" s="10">
        <v>1.4</v>
      </c>
      <c r="B12" s="11" t="s">
        <v>14</v>
      </c>
      <c r="C12" s="10" t="s">
        <v>15</v>
      </c>
      <c r="D12" s="17">
        <v>247.65</v>
      </c>
      <c r="F12" s="24">
        <f t="shared" ref="F12:F13" si="2">D12*E12</f>
        <v>0</v>
      </c>
      <c r="G12" s="24">
        <f t="shared" si="0"/>
        <v>0</v>
      </c>
      <c r="H12" s="24">
        <f t="shared" si="1"/>
        <v>0</v>
      </c>
    </row>
    <row r="13" spans="1:8" ht="99.75">
      <c r="A13" s="10">
        <v>1.5</v>
      </c>
      <c r="B13" s="11" t="s">
        <v>17</v>
      </c>
      <c r="C13" s="10" t="s">
        <v>16</v>
      </c>
      <c r="D13" s="17">
        <v>1</v>
      </c>
      <c r="F13" s="24">
        <f t="shared" si="2"/>
        <v>0</v>
      </c>
      <c r="G13" s="24">
        <f t="shared" si="0"/>
        <v>0</v>
      </c>
      <c r="H13" s="24">
        <f t="shared" si="1"/>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442.67</v>
      </c>
      <c r="F17" s="24">
        <f>D17*E17</f>
        <v>0</v>
      </c>
      <c r="G17" s="24">
        <f t="shared" ref="G17:G21" si="3">+F17</f>
        <v>0</v>
      </c>
      <c r="H17" s="24">
        <f t="shared" ref="H17:H21" si="4">+F17-G17</f>
        <v>0</v>
      </c>
    </row>
    <row r="18" spans="1:8" ht="51">
      <c r="A18" s="10">
        <v>2.2000000000000002</v>
      </c>
      <c r="B18" s="13" t="s">
        <v>21</v>
      </c>
      <c r="C18" s="10" t="s">
        <v>27</v>
      </c>
      <c r="D18" s="27">
        <v>6.65</v>
      </c>
      <c r="F18" s="24">
        <f t="shared" ref="F18:F21" si="5">D18*E18</f>
        <v>0</v>
      </c>
      <c r="G18" s="24">
        <f t="shared" si="3"/>
        <v>0</v>
      </c>
      <c r="H18" s="24">
        <f t="shared" si="4"/>
        <v>0</v>
      </c>
    </row>
    <row r="19" spans="1:8" ht="38.25">
      <c r="A19" s="10">
        <v>2.2999999999999998</v>
      </c>
      <c r="B19" s="13" t="s">
        <v>22</v>
      </c>
      <c r="C19" s="10" t="s">
        <v>15</v>
      </c>
      <c r="D19" s="17">
        <v>216.7</v>
      </c>
      <c r="F19" s="24">
        <f t="shared" si="5"/>
        <v>0</v>
      </c>
      <c r="G19" s="24">
        <f t="shared" si="3"/>
        <v>0</v>
      </c>
      <c r="H19" s="24">
        <f t="shared" si="4"/>
        <v>0</v>
      </c>
    </row>
    <row r="20" spans="1:8" ht="63.75">
      <c r="A20" s="10">
        <v>2.4</v>
      </c>
      <c r="B20" s="13" t="s">
        <v>23</v>
      </c>
      <c r="C20" s="10" t="s">
        <v>27</v>
      </c>
      <c r="D20" s="17">
        <v>38.85</v>
      </c>
      <c r="F20" s="24">
        <f t="shared" si="5"/>
        <v>0</v>
      </c>
      <c r="G20" s="24">
        <f t="shared" si="3"/>
        <v>0</v>
      </c>
      <c r="H20" s="24">
        <f t="shared" si="4"/>
        <v>0</v>
      </c>
    </row>
    <row r="21" spans="1:8" ht="63.75">
      <c r="A21" s="10">
        <v>2.5</v>
      </c>
      <c r="B21" s="13" t="s">
        <v>24</v>
      </c>
      <c r="C21" s="10" t="s">
        <v>27</v>
      </c>
      <c r="D21" s="17">
        <v>87.1</v>
      </c>
      <c r="F21" s="24">
        <f t="shared" si="5"/>
        <v>0</v>
      </c>
      <c r="G21" s="24">
        <f t="shared" si="3"/>
        <v>0</v>
      </c>
      <c r="H21" s="24">
        <f t="shared" si="4"/>
        <v>0</v>
      </c>
    </row>
    <row r="22" spans="1:8" ht="38.25">
      <c r="A22" s="10" t="s">
        <v>206</v>
      </c>
      <c r="B22" s="13" t="s">
        <v>205</v>
      </c>
      <c r="C22" s="10" t="s">
        <v>27</v>
      </c>
      <c r="D22" s="17">
        <v>600</v>
      </c>
      <c r="F22" s="24">
        <f t="shared" ref="F22:F24" si="6">D22*E22</f>
        <v>0</v>
      </c>
      <c r="G22" s="24">
        <f t="shared" ref="G22:G24" si="7">+F22</f>
        <v>0</v>
      </c>
      <c r="H22" s="24">
        <f t="shared" ref="H22:H24" si="8">+F22-G22</f>
        <v>0</v>
      </c>
    </row>
    <row r="23" spans="1:8" ht="89.25">
      <c r="A23" s="10">
        <v>2.6</v>
      </c>
      <c r="B23" s="13" t="s">
        <v>25</v>
      </c>
      <c r="C23" s="10" t="s">
        <v>27</v>
      </c>
      <c r="D23" s="17">
        <v>226.1</v>
      </c>
      <c r="F23" s="24">
        <f t="shared" si="6"/>
        <v>0</v>
      </c>
      <c r="G23" s="24">
        <f t="shared" si="7"/>
        <v>0</v>
      </c>
      <c r="H23" s="24">
        <f t="shared" si="8"/>
        <v>0</v>
      </c>
    </row>
    <row r="24" spans="1:8" ht="25.5">
      <c r="A24" s="10">
        <v>2.7</v>
      </c>
      <c r="B24" s="13" t="s">
        <v>26</v>
      </c>
      <c r="C24" s="10" t="s">
        <v>27</v>
      </c>
      <c r="D24" s="17">
        <f>D17+D18-D23</f>
        <v>223.22</v>
      </c>
      <c r="F24" s="24">
        <f t="shared" si="6"/>
        <v>0</v>
      </c>
      <c r="G24" s="24">
        <f t="shared" si="7"/>
        <v>0</v>
      </c>
      <c r="H24" s="24">
        <f t="shared" si="8"/>
        <v>0</v>
      </c>
    </row>
    <row r="25" spans="1:8" ht="15.75">
      <c r="A25" s="6"/>
      <c r="B25" s="6" t="s">
        <v>85</v>
      </c>
      <c r="C25" s="6"/>
      <c r="D25" s="20"/>
      <c r="E25" s="23"/>
      <c r="F25" s="23">
        <f>SUM(F17:F24)</f>
        <v>0</v>
      </c>
      <c r="G25" s="23">
        <f t="shared" ref="G25:H25" si="9">SUM(G17:G24)</f>
        <v>0</v>
      </c>
      <c r="H25" s="23">
        <f t="shared" si="9"/>
        <v>0</v>
      </c>
    </row>
    <row r="26" spans="1:8">
      <c r="A26" s="10"/>
      <c r="B26" s="12"/>
      <c r="G26" s="24"/>
      <c r="H26" s="24"/>
    </row>
    <row r="27" spans="1:8" ht="15.75">
      <c r="A27" s="7">
        <v>3</v>
      </c>
      <c r="B27" s="6" t="s">
        <v>30</v>
      </c>
      <c r="C27" s="7"/>
      <c r="D27" s="20"/>
      <c r="E27" s="23"/>
      <c r="F27" s="7"/>
      <c r="G27" s="7"/>
      <c r="H27" s="7"/>
    </row>
    <row r="28" spans="1:8" ht="63.75">
      <c r="A28" s="10">
        <v>3.1</v>
      </c>
      <c r="B28" s="13" t="s">
        <v>31</v>
      </c>
      <c r="C28" s="10" t="s">
        <v>12</v>
      </c>
      <c r="D28" s="17">
        <v>309.56</v>
      </c>
      <c r="F28" s="24">
        <f t="shared" ref="F28" si="10">D28*E28</f>
        <v>0</v>
      </c>
      <c r="G28" s="24">
        <f t="shared" ref="G28" si="11">+F28</f>
        <v>0</v>
      </c>
      <c r="H28" s="24">
        <f t="shared" ref="H28" si="12">+F28-G28</f>
        <v>0</v>
      </c>
    </row>
    <row r="29" spans="1:8" ht="38.25">
      <c r="A29" s="10">
        <v>3.2</v>
      </c>
      <c r="B29" s="14" t="s">
        <v>138</v>
      </c>
      <c r="C29" s="10" t="s">
        <v>16</v>
      </c>
      <c r="D29" s="17">
        <v>14</v>
      </c>
      <c r="F29" s="24">
        <f t="shared" ref="F29:F34" si="13">D29*E29</f>
        <v>0</v>
      </c>
      <c r="G29" s="24">
        <f t="shared" ref="G29:G34" si="14">+F29</f>
        <v>0</v>
      </c>
      <c r="H29" s="24">
        <f t="shared" ref="H29:H34" si="15">+F29-G29</f>
        <v>0</v>
      </c>
    </row>
    <row r="30" spans="1:8" ht="38.25">
      <c r="A30" s="10">
        <v>3.3</v>
      </c>
      <c r="B30" s="14" t="s">
        <v>139</v>
      </c>
      <c r="C30" s="10" t="s">
        <v>16</v>
      </c>
      <c r="D30" s="17">
        <v>5</v>
      </c>
      <c r="F30" s="24">
        <f t="shared" si="13"/>
        <v>0</v>
      </c>
      <c r="G30" s="24">
        <f t="shared" si="14"/>
        <v>0</v>
      </c>
      <c r="H30" s="24">
        <f t="shared" si="15"/>
        <v>0</v>
      </c>
    </row>
    <row r="31" spans="1:8" ht="38.25">
      <c r="A31" s="10">
        <v>3.4</v>
      </c>
      <c r="B31" s="14" t="s">
        <v>140</v>
      </c>
      <c r="C31" s="10" t="s">
        <v>16</v>
      </c>
      <c r="D31" s="17">
        <v>1</v>
      </c>
      <c r="F31" s="24">
        <f t="shared" si="13"/>
        <v>0</v>
      </c>
      <c r="G31" s="24">
        <f t="shared" si="14"/>
        <v>0</v>
      </c>
      <c r="H31" s="24">
        <f t="shared" si="15"/>
        <v>0</v>
      </c>
    </row>
    <row r="32" spans="1:8" ht="51">
      <c r="A32" s="10">
        <v>3.5</v>
      </c>
      <c r="B32" s="14" t="s">
        <v>32</v>
      </c>
      <c r="C32" s="10" t="s">
        <v>16</v>
      </c>
      <c r="D32" s="17">
        <v>20</v>
      </c>
      <c r="F32" s="24">
        <f t="shared" si="13"/>
        <v>0</v>
      </c>
      <c r="G32" s="24">
        <f t="shared" si="14"/>
        <v>0</v>
      </c>
      <c r="H32" s="24">
        <f t="shared" si="15"/>
        <v>0</v>
      </c>
    </row>
    <row r="33" spans="1:8" ht="38.25">
      <c r="A33" s="10">
        <v>3.6</v>
      </c>
      <c r="B33" s="14" t="s">
        <v>107</v>
      </c>
      <c r="C33" s="10" t="s">
        <v>11</v>
      </c>
      <c r="D33" s="17">
        <v>1</v>
      </c>
      <c r="F33" s="24">
        <f t="shared" si="13"/>
        <v>0</v>
      </c>
      <c r="G33" s="24">
        <f t="shared" si="14"/>
        <v>0</v>
      </c>
      <c r="H33" s="24">
        <f t="shared" si="15"/>
        <v>0</v>
      </c>
    </row>
    <row r="34" spans="1:8" ht="51">
      <c r="A34" s="10">
        <v>3.7</v>
      </c>
      <c r="B34" s="14" t="s">
        <v>336</v>
      </c>
      <c r="C34" s="10" t="s">
        <v>11</v>
      </c>
      <c r="D34" s="17">
        <v>33</v>
      </c>
      <c r="F34" s="24">
        <f t="shared" si="13"/>
        <v>0</v>
      </c>
      <c r="G34" s="24">
        <f t="shared" si="14"/>
        <v>0</v>
      </c>
      <c r="H34" s="24">
        <f t="shared" si="15"/>
        <v>0</v>
      </c>
    </row>
    <row r="35" spans="1:8" ht="15.75">
      <c r="A35" s="9"/>
      <c r="B35" s="6" t="s">
        <v>33</v>
      </c>
      <c r="C35" s="9"/>
      <c r="D35" s="19"/>
      <c r="E35" s="25"/>
      <c r="F35" s="25">
        <f>SUM(F28:F34)</f>
        <v>0</v>
      </c>
      <c r="G35" s="25">
        <f t="shared" ref="G35:H35" si="16">SUM(G28:G34)</f>
        <v>0</v>
      </c>
      <c r="H35" s="25">
        <f t="shared" si="16"/>
        <v>0</v>
      </c>
    </row>
    <row r="36" spans="1:8" ht="15.75">
      <c r="A36" s="28"/>
      <c r="B36" s="29"/>
      <c r="C36" s="28"/>
      <c r="D36" s="30"/>
      <c r="E36" s="31"/>
      <c r="F36" s="31"/>
      <c r="G36" s="24"/>
      <c r="H36" s="24"/>
    </row>
    <row r="37" spans="1:8" ht="15.75">
      <c r="A37" s="7">
        <v>4</v>
      </c>
      <c r="B37" s="6" t="s">
        <v>111</v>
      </c>
      <c r="C37" s="9"/>
      <c r="D37" s="9"/>
      <c r="E37" s="9"/>
      <c r="F37" s="9"/>
      <c r="G37" s="9"/>
      <c r="H37" s="9"/>
    </row>
    <row r="38" spans="1:8" ht="38.25">
      <c r="A38" s="10">
        <v>4.0999999999999996</v>
      </c>
      <c r="B38" s="14" t="s">
        <v>337</v>
      </c>
      <c r="C38" s="10" t="s">
        <v>15</v>
      </c>
      <c r="D38" s="17">
        <v>274</v>
      </c>
      <c r="F38" s="24">
        <f t="shared" ref="F38:F43" si="17">D38*E38</f>
        <v>0</v>
      </c>
      <c r="G38" s="24">
        <f t="shared" ref="G38:G43" si="18">+F38</f>
        <v>0</v>
      </c>
      <c r="H38" s="24">
        <f t="shared" ref="H38:H43" si="19">+F38-G38</f>
        <v>0</v>
      </c>
    </row>
    <row r="39" spans="1:8" ht="38.25">
      <c r="A39" s="10">
        <v>4.2</v>
      </c>
      <c r="B39" s="14" t="s">
        <v>338</v>
      </c>
      <c r="C39" s="10" t="s">
        <v>15</v>
      </c>
      <c r="D39" s="17">
        <v>274</v>
      </c>
      <c r="F39" s="24">
        <f t="shared" si="17"/>
        <v>0</v>
      </c>
      <c r="G39" s="24">
        <f t="shared" si="18"/>
        <v>0</v>
      </c>
      <c r="H39" s="24">
        <f t="shared" si="19"/>
        <v>0</v>
      </c>
    </row>
    <row r="40" spans="1:8" ht="38.25">
      <c r="A40" s="10">
        <v>4.3</v>
      </c>
      <c r="B40" s="14" t="s">
        <v>112</v>
      </c>
      <c r="C40" s="10" t="s">
        <v>15</v>
      </c>
      <c r="D40" s="17">
        <v>274</v>
      </c>
      <c r="F40" s="24">
        <f t="shared" si="17"/>
        <v>0</v>
      </c>
      <c r="G40" s="24">
        <f t="shared" si="18"/>
        <v>0</v>
      </c>
      <c r="H40" s="24">
        <f t="shared" si="19"/>
        <v>0</v>
      </c>
    </row>
    <row r="41" spans="1:8" ht="25.5">
      <c r="A41" s="10">
        <v>4.4000000000000004</v>
      </c>
      <c r="B41" s="14" t="s">
        <v>113</v>
      </c>
      <c r="C41" s="10" t="s">
        <v>12</v>
      </c>
      <c r="D41" s="17">
        <v>36</v>
      </c>
      <c r="F41" s="24">
        <f t="shared" si="17"/>
        <v>0</v>
      </c>
      <c r="G41" s="24">
        <f t="shared" si="18"/>
        <v>0</v>
      </c>
      <c r="H41" s="24">
        <f t="shared" si="19"/>
        <v>0</v>
      </c>
    </row>
    <row r="42" spans="1:8" ht="38.25">
      <c r="A42" s="10">
        <v>4.5</v>
      </c>
      <c r="B42" s="14" t="s">
        <v>114</v>
      </c>
      <c r="C42" s="10" t="s">
        <v>27</v>
      </c>
      <c r="D42" s="17">
        <f>D40*0.4</f>
        <v>109.60000000000001</v>
      </c>
      <c r="F42" s="24">
        <f t="shared" si="17"/>
        <v>0</v>
      </c>
      <c r="G42" s="24">
        <f t="shared" si="18"/>
        <v>0</v>
      </c>
      <c r="H42" s="24">
        <f t="shared" si="19"/>
        <v>0</v>
      </c>
    </row>
    <row r="43" spans="1:8" ht="38.25">
      <c r="A43" s="10">
        <v>4.5999999999999996</v>
      </c>
      <c r="B43" s="14" t="s">
        <v>115</v>
      </c>
      <c r="C43" s="10" t="s">
        <v>27</v>
      </c>
      <c r="D43" s="17">
        <f>D40*0.2</f>
        <v>54.800000000000004</v>
      </c>
      <c r="F43" s="24">
        <f t="shared" si="17"/>
        <v>0</v>
      </c>
      <c r="G43" s="24">
        <f t="shared" si="18"/>
        <v>0</v>
      </c>
      <c r="H43" s="24">
        <f t="shared" si="19"/>
        <v>0</v>
      </c>
    </row>
    <row r="44" spans="1:8" ht="15.75">
      <c r="A44" s="94"/>
      <c r="B44" s="32" t="s">
        <v>116</v>
      </c>
      <c r="C44" s="95"/>
      <c r="D44" s="96"/>
      <c r="E44" s="34"/>
      <c r="F44" s="33">
        <f>SUM(F38:F43)</f>
        <v>0</v>
      </c>
      <c r="G44" s="33">
        <f t="shared" ref="G44:H44" si="20">SUM(G38:G43)</f>
        <v>0</v>
      </c>
      <c r="H44" s="33">
        <f t="shared" si="20"/>
        <v>0</v>
      </c>
    </row>
    <row r="45" spans="1:8" ht="15.75">
      <c r="A45" s="28"/>
      <c r="B45" s="29"/>
      <c r="C45" s="28"/>
      <c r="D45" s="30"/>
      <c r="E45" s="31"/>
      <c r="F45" s="31"/>
      <c r="G45" s="24"/>
      <c r="H45" s="24"/>
    </row>
    <row r="46" spans="1:8" ht="15.75">
      <c r="A46" s="7">
        <v>5</v>
      </c>
      <c r="B46" s="6" t="s">
        <v>34</v>
      </c>
      <c r="C46" s="6"/>
      <c r="D46" s="20"/>
      <c r="E46" s="23"/>
      <c r="F46" s="7"/>
      <c r="G46" s="25"/>
      <c r="H46" s="25"/>
    </row>
    <row r="47" spans="1:8">
      <c r="A47" s="10">
        <v>5.0999999999999996</v>
      </c>
      <c r="B47" s="199" t="s">
        <v>35</v>
      </c>
      <c r="C47" s="10" t="s">
        <v>28</v>
      </c>
      <c r="D47" s="17">
        <v>15</v>
      </c>
      <c r="F47" s="24">
        <f t="shared" ref="F47:F52" si="21">D47*E47</f>
        <v>0</v>
      </c>
      <c r="G47" s="24">
        <v>0</v>
      </c>
      <c r="H47" s="24">
        <f t="shared" ref="H47:H52" si="22">+F47-G47</f>
        <v>0</v>
      </c>
    </row>
    <row r="48" spans="1:8">
      <c r="A48" s="10">
        <v>5.2</v>
      </c>
      <c r="B48" s="199" t="s">
        <v>36</v>
      </c>
      <c r="C48" s="10" t="s">
        <v>28</v>
      </c>
      <c r="D48" s="17">
        <v>15</v>
      </c>
      <c r="F48" s="24">
        <f t="shared" si="21"/>
        <v>0</v>
      </c>
      <c r="G48" s="24">
        <v>0</v>
      </c>
      <c r="H48" s="24">
        <f t="shared" si="22"/>
        <v>0</v>
      </c>
    </row>
    <row r="49" spans="1:8">
      <c r="A49" s="10">
        <v>5.3</v>
      </c>
      <c r="B49" s="199" t="s">
        <v>49</v>
      </c>
      <c r="C49" s="10" t="s">
        <v>16</v>
      </c>
      <c r="D49" s="17">
        <v>1</v>
      </c>
      <c r="F49" s="24">
        <f t="shared" si="21"/>
        <v>0</v>
      </c>
      <c r="G49" s="24">
        <v>0</v>
      </c>
      <c r="H49" s="24">
        <f t="shared" si="22"/>
        <v>0</v>
      </c>
    </row>
    <row r="50" spans="1:8" ht="51">
      <c r="A50" s="10">
        <v>5.4</v>
      </c>
      <c r="B50" s="16" t="s">
        <v>46</v>
      </c>
      <c r="C50" s="10" t="s">
        <v>12</v>
      </c>
      <c r="D50" s="17">
        <f>D10</f>
        <v>309.56</v>
      </c>
      <c r="F50" s="24">
        <f t="shared" si="21"/>
        <v>0</v>
      </c>
      <c r="G50" s="24">
        <f t="shared" ref="G50:G51" si="23">+F50</f>
        <v>0</v>
      </c>
      <c r="H50" s="24">
        <f t="shared" si="22"/>
        <v>0</v>
      </c>
    </row>
    <row r="51" spans="1:8" ht="51">
      <c r="A51" s="10">
        <v>5.5</v>
      </c>
      <c r="B51" s="16" t="s">
        <v>47</v>
      </c>
      <c r="C51" s="10" t="s">
        <v>16</v>
      </c>
      <c r="D51" s="17">
        <f>D32</f>
        <v>20</v>
      </c>
      <c r="F51" s="24">
        <f t="shared" si="21"/>
        <v>0</v>
      </c>
      <c r="G51" s="24">
        <f t="shared" si="23"/>
        <v>0</v>
      </c>
      <c r="H51" s="24">
        <f t="shared" si="22"/>
        <v>0</v>
      </c>
    </row>
    <row r="52" spans="1:8" ht="25.5">
      <c r="A52" s="10">
        <v>5.6</v>
      </c>
      <c r="B52" s="16" t="s">
        <v>37</v>
      </c>
      <c r="C52" s="10" t="s">
        <v>16</v>
      </c>
      <c r="D52" s="17">
        <v>1</v>
      </c>
      <c r="F52" s="24">
        <f t="shared" si="21"/>
        <v>0</v>
      </c>
      <c r="G52" s="24">
        <v>0</v>
      </c>
      <c r="H52" s="24">
        <f t="shared" si="22"/>
        <v>0</v>
      </c>
    </row>
    <row r="53" spans="1:8" ht="15.75">
      <c r="A53" s="7"/>
      <c r="B53" s="6" t="s">
        <v>38</v>
      </c>
      <c r="C53" s="15"/>
      <c r="D53" s="21"/>
      <c r="E53" s="26"/>
      <c r="F53" s="25">
        <f>SUM(F47:F52)</f>
        <v>0</v>
      </c>
      <c r="G53" s="25">
        <f>SUM(G47:G52)</f>
        <v>0</v>
      </c>
      <c r="H53" s="25">
        <f>SUM(H47:H52)</f>
        <v>0</v>
      </c>
    </row>
    <row r="54" spans="1:8">
      <c r="B54" s="12"/>
    </row>
    <row r="55" spans="1:8" ht="15.75">
      <c r="A55" s="7">
        <v>6</v>
      </c>
      <c r="B55" s="6" t="s">
        <v>39</v>
      </c>
      <c r="C55" s="6"/>
      <c r="D55" s="20"/>
      <c r="E55" s="23"/>
      <c r="F55" s="7"/>
      <c r="G55" s="7"/>
      <c r="H55" s="7"/>
    </row>
    <row r="56" spans="1:8" ht="25.5">
      <c r="A56" s="10">
        <v>6.1</v>
      </c>
      <c r="B56" s="16" t="s">
        <v>40</v>
      </c>
      <c r="C56" t="s">
        <v>11</v>
      </c>
      <c r="D56" s="17">
        <v>1</v>
      </c>
      <c r="F56" s="24">
        <f t="shared" ref="F56:F57" si="24">D56*E56</f>
        <v>0</v>
      </c>
      <c r="G56" s="24">
        <f t="shared" ref="G56" si="25">+F56</f>
        <v>0</v>
      </c>
      <c r="H56" s="24">
        <f t="shared" ref="H56:H57" si="26">+F56-G56</f>
        <v>0</v>
      </c>
    </row>
    <row r="57" spans="1:8">
      <c r="A57" s="10">
        <v>6.2</v>
      </c>
      <c r="B57" s="199" t="s">
        <v>41</v>
      </c>
      <c r="C57" t="s">
        <v>11</v>
      </c>
      <c r="D57" s="17">
        <v>1</v>
      </c>
      <c r="F57" s="24">
        <f t="shared" si="24"/>
        <v>0</v>
      </c>
      <c r="G57" s="24">
        <v>0</v>
      </c>
      <c r="H57" s="24">
        <f t="shared" si="26"/>
        <v>0</v>
      </c>
    </row>
    <row r="58" spans="1:8" ht="15.75">
      <c r="A58" s="15"/>
      <c r="B58" s="6" t="s">
        <v>42</v>
      </c>
      <c r="C58" s="15"/>
      <c r="D58" s="21"/>
      <c r="E58" s="26"/>
      <c r="F58" s="25">
        <f>SUM(F56:F57)</f>
        <v>0</v>
      </c>
      <c r="G58" s="25">
        <f t="shared" ref="G58:H58" si="27">SUM(G56:G57)</f>
        <v>0</v>
      </c>
      <c r="H58" s="25">
        <f t="shared" si="27"/>
        <v>0</v>
      </c>
    </row>
    <row r="59" spans="1:8">
      <c r="B59" s="12"/>
    </row>
    <row r="60" spans="1:8" ht="15.75">
      <c r="A60" s="7">
        <v>7</v>
      </c>
      <c r="B60" s="6" t="s">
        <v>43</v>
      </c>
      <c r="C60" s="6"/>
      <c r="D60" s="20"/>
      <c r="E60" s="23"/>
      <c r="F60" s="7"/>
      <c r="G60" s="7"/>
      <c r="H60" s="7"/>
    </row>
    <row r="61" spans="1:8" ht="25.5">
      <c r="A61" s="10">
        <v>7.1</v>
      </c>
      <c r="B61" s="16" t="s">
        <v>108</v>
      </c>
      <c r="C61" t="s">
        <v>11</v>
      </c>
      <c r="D61" s="17">
        <v>1</v>
      </c>
      <c r="E61" s="24">
        <f>(F58+F53+F35+F25+F14)*0.05</f>
        <v>0</v>
      </c>
      <c r="F61" s="24">
        <f t="shared" ref="F61" si="28">D61*E61</f>
        <v>0</v>
      </c>
      <c r="G61" s="24">
        <f t="shared" ref="G61" si="29">+F61</f>
        <v>0</v>
      </c>
      <c r="H61" s="24">
        <f t="shared" ref="H61" si="30">+F61-G61</f>
        <v>0</v>
      </c>
    </row>
    <row r="62" spans="1:8">
      <c r="B62" s="12"/>
    </row>
    <row r="63" spans="1:8" ht="15.75">
      <c r="A63" s="35"/>
      <c r="B63" s="32" t="s">
        <v>48</v>
      </c>
      <c r="C63" s="35"/>
      <c r="D63" s="36"/>
      <c r="E63" s="34"/>
      <c r="F63" s="33">
        <f>F58+F53+F35+F25+F14+F61+F44</f>
        <v>0</v>
      </c>
      <c r="G63" s="33">
        <f t="shared" ref="G63:H63" si="31">G58+G53+G35+G25+G14+G61+G44</f>
        <v>0</v>
      </c>
      <c r="H63" s="33">
        <f t="shared" si="31"/>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60"/>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5703125" style="10" customWidth="1"/>
    <col min="7" max="7" width="17.42578125" style="10" customWidth="1"/>
    <col min="8" max="8" width="19.42578125" style="10" customWidth="1"/>
  </cols>
  <sheetData>
    <row r="1" spans="1:8" ht="15" customHeight="1">
      <c r="A1" s="207" t="s">
        <v>118</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5</v>
      </c>
      <c r="F9" s="24">
        <f>D9*E9</f>
        <v>0</v>
      </c>
      <c r="G9" s="24">
        <f>+F9</f>
        <v>0</v>
      </c>
      <c r="H9" s="24">
        <f>+F9-G9</f>
        <v>0</v>
      </c>
    </row>
    <row r="10" spans="1:8" ht="28.5">
      <c r="A10" s="10">
        <v>1.2</v>
      </c>
      <c r="B10" s="11" t="s">
        <v>10</v>
      </c>
      <c r="C10" s="10" t="s">
        <v>12</v>
      </c>
      <c r="D10" s="17">
        <v>54.73</v>
      </c>
      <c r="F10" s="24">
        <f>D10*E10</f>
        <v>0</v>
      </c>
      <c r="G10" s="24">
        <f>+F10</f>
        <v>0</v>
      </c>
      <c r="H10" s="24">
        <f t="shared" ref="H10:H13" si="0">+F10-G10</f>
        <v>0</v>
      </c>
    </row>
    <row r="11" spans="1:8" ht="28.5">
      <c r="A11" s="10">
        <v>1.3</v>
      </c>
      <c r="B11" s="11" t="s">
        <v>13</v>
      </c>
      <c r="C11" s="10" t="s">
        <v>12</v>
      </c>
      <c r="D11" s="17">
        <v>64</v>
      </c>
      <c r="F11" s="24">
        <f>D11*E11</f>
        <v>0</v>
      </c>
      <c r="G11" s="24">
        <f t="shared" ref="G11" si="1">+F11</f>
        <v>0</v>
      </c>
      <c r="H11" s="24">
        <f t="shared" si="0"/>
        <v>0</v>
      </c>
    </row>
    <row r="12" spans="1:8" ht="28.5">
      <c r="A12" s="10">
        <v>1.4</v>
      </c>
      <c r="B12" s="11" t="s">
        <v>14</v>
      </c>
      <c r="C12" s="10" t="s">
        <v>15</v>
      </c>
      <c r="D12" s="17">
        <v>24.8</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86.3</v>
      </c>
      <c r="F17" s="24">
        <f>D17*E17</f>
        <v>0</v>
      </c>
      <c r="G17" s="24">
        <f t="shared" ref="G17:G23" si="3">+F17</f>
        <v>0</v>
      </c>
      <c r="H17" s="24">
        <f t="shared" ref="H17:H23" si="4">+F17-G17</f>
        <v>0</v>
      </c>
    </row>
    <row r="18" spans="1:8" ht="51">
      <c r="A18" s="10">
        <v>2.2000000000000002</v>
      </c>
      <c r="B18" s="13" t="s">
        <v>21</v>
      </c>
      <c r="C18" s="10" t="s">
        <v>27</v>
      </c>
      <c r="D18" s="27">
        <v>3.72</v>
      </c>
      <c r="F18" s="24">
        <f t="shared" ref="F18:F23" si="5">D18*E18</f>
        <v>0</v>
      </c>
      <c r="G18" s="24">
        <f t="shared" si="3"/>
        <v>0</v>
      </c>
      <c r="H18" s="24">
        <f t="shared" si="4"/>
        <v>0</v>
      </c>
    </row>
    <row r="19" spans="1:8" ht="38.25">
      <c r="A19" s="10">
        <v>2.2999999999999998</v>
      </c>
      <c r="B19" s="13" t="s">
        <v>22</v>
      </c>
      <c r="C19" s="10" t="s">
        <v>15</v>
      </c>
      <c r="D19" s="17">
        <v>38.299999999999997</v>
      </c>
      <c r="F19" s="24">
        <f t="shared" si="5"/>
        <v>0</v>
      </c>
      <c r="G19" s="24">
        <f t="shared" si="3"/>
        <v>0</v>
      </c>
      <c r="H19" s="24">
        <f t="shared" si="4"/>
        <v>0</v>
      </c>
    </row>
    <row r="20" spans="1:8" ht="63.75">
      <c r="A20" s="10">
        <v>2.4</v>
      </c>
      <c r="B20" s="13" t="s">
        <v>23</v>
      </c>
      <c r="C20" s="10" t="s">
        <v>27</v>
      </c>
      <c r="D20" s="17">
        <v>7.1</v>
      </c>
      <c r="F20" s="24">
        <f t="shared" si="5"/>
        <v>0</v>
      </c>
      <c r="G20" s="24">
        <f t="shared" si="3"/>
        <v>0</v>
      </c>
      <c r="H20" s="24">
        <f t="shared" si="4"/>
        <v>0</v>
      </c>
    </row>
    <row r="21" spans="1:8" ht="63.75">
      <c r="A21" s="10">
        <v>2.5</v>
      </c>
      <c r="B21" s="13" t="s">
        <v>24</v>
      </c>
      <c r="C21" s="10" t="s">
        <v>27</v>
      </c>
      <c r="D21" s="17">
        <v>15.94</v>
      </c>
      <c r="F21" s="24">
        <f t="shared" si="5"/>
        <v>0</v>
      </c>
      <c r="G21" s="24">
        <f t="shared" si="3"/>
        <v>0</v>
      </c>
      <c r="H21" s="24">
        <f t="shared" si="4"/>
        <v>0</v>
      </c>
    </row>
    <row r="22" spans="1:8" ht="89.25">
      <c r="A22" s="10">
        <v>2.6</v>
      </c>
      <c r="B22" s="13" t="s">
        <v>25</v>
      </c>
      <c r="C22" s="10" t="s">
        <v>27</v>
      </c>
      <c r="D22" s="17">
        <v>51.74</v>
      </c>
      <c r="F22" s="24">
        <f t="shared" si="5"/>
        <v>0</v>
      </c>
      <c r="G22" s="24">
        <f t="shared" si="3"/>
        <v>0</v>
      </c>
      <c r="H22" s="24">
        <f t="shared" si="4"/>
        <v>0</v>
      </c>
    </row>
    <row r="23" spans="1:8" ht="25.5">
      <c r="A23" s="10">
        <v>2.7</v>
      </c>
      <c r="B23" s="13" t="s">
        <v>26</v>
      </c>
      <c r="C23" s="10" t="s">
        <v>27</v>
      </c>
      <c r="D23" s="17">
        <f>D17+D18-D22</f>
        <v>38.279999999999994</v>
      </c>
      <c r="F23" s="24">
        <f t="shared" si="5"/>
        <v>0</v>
      </c>
      <c r="G23" s="24">
        <f t="shared" si="3"/>
        <v>0</v>
      </c>
      <c r="H23" s="24">
        <f t="shared" si="4"/>
        <v>0</v>
      </c>
    </row>
    <row r="24" spans="1:8" ht="15.75">
      <c r="A24" s="6"/>
      <c r="B24" s="6" t="s">
        <v>29</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54.73</v>
      </c>
      <c r="F27" s="24">
        <f t="shared" ref="F27:F31" si="6">D27*E27</f>
        <v>0</v>
      </c>
      <c r="G27" s="24">
        <f t="shared" ref="G27:G31" si="7">+F27</f>
        <v>0</v>
      </c>
      <c r="H27" s="24">
        <f t="shared" ref="H27:H31" si="8">+F27-G27</f>
        <v>0</v>
      </c>
    </row>
    <row r="28" spans="1:8" ht="38.25">
      <c r="A28" s="10">
        <v>3.2</v>
      </c>
      <c r="B28" s="14" t="s">
        <v>138</v>
      </c>
      <c r="C28" s="10" t="s">
        <v>16</v>
      </c>
      <c r="D28" s="17">
        <v>2</v>
      </c>
      <c r="F28" s="24">
        <f t="shared" si="6"/>
        <v>0</v>
      </c>
      <c r="G28" s="24">
        <f t="shared" si="7"/>
        <v>0</v>
      </c>
      <c r="H28" s="24">
        <f t="shared" si="8"/>
        <v>0</v>
      </c>
    </row>
    <row r="29" spans="1:8" ht="38.25">
      <c r="A29" s="10">
        <v>3.3</v>
      </c>
      <c r="B29" s="14" t="s">
        <v>139</v>
      </c>
      <c r="C29" s="10" t="s">
        <v>16</v>
      </c>
      <c r="D29" s="17">
        <v>2</v>
      </c>
      <c r="F29" s="24">
        <f t="shared" si="6"/>
        <v>0</v>
      </c>
      <c r="G29" s="24">
        <f t="shared" si="7"/>
        <v>0</v>
      </c>
      <c r="H29" s="24">
        <f t="shared" si="8"/>
        <v>0</v>
      </c>
    </row>
    <row r="30" spans="1:8" ht="51">
      <c r="A30" s="10">
        <v>3.4</v>
      </c>
      <c r="B30" s="14" t="s">
        <v>32</v>
      </c>
      <c r="C30" s="10" t="s">
        <v>16</v>
      </c>
      <c r="D30" s="17">
        <v>4</v>
      </c>
      <c r="F30" s="24">
        <f t="shared" si="6"/>
        <v>0</v>
      </c>
      <c r="G30" s="24">
        <f t="shared" si="7"/>
        <v>0</v>
      </c>
      <c r="H30" s="24">
        <f t="shared" si="8"/>
        <v>0</v>
      </c>
    </row>
    <row r="31" spans="1:8" ht="51">
      <c r="A31" s="10">
        <v>3.5</v>
      </c>
      <c r="B31" s="14" t="s">
        <v>336</v>
      </c>
      <c r="C31" s="10" t="s">
        <v>11</v>
      </c>
      <c r="D31" s="17">
        <v>3</v>
      </c>
      <c r="F31" s="24">
        <f t="shared" si="6"/>
        <v>0</v>
      </c>
      <c r="G31" s="24">
        <f t="shared" si="7"/>
        <v>0</v>
      </c>
      <c r="H31" s="24">
        <f t="shared" si="8"/>
        <v>0</v>
      </c>
    </row>
    <row r="32" spans="1:8" ht="15.75">
      <c r="A32" s="9"/>
      <c r="B32" s="6" t="s">
        <v>33</v>
      </c>
      <c r="C32" s="9"/>
      <c r="D32" s="19"/>
      <c r="E32" s="25"/>
      <c r="F32" s="25">
        <f>SUM(F27:F31)</f>
        <v>0</v>
      </c>
      <c r="G32" s="25">
        <f t="shared" ref="G32:H32" si="9">SUM(G27:G31)</f>
        <v>0</v>
      </c>
      <c r="H32" s="25">
        <f t="shared" si="9"/>
        <v>0</v>
      </c>
    </row>
    <row r="33" spans="1:8" ht="15.75">
      <c r="A33" s="28"/>
      <c r="B33" s="29"/>
      <c r="C33" s="28"/>
      <c r="D33" s="30"/>
      <c r="E33" s="31"/>
      <c r="F33" s="31"/>
      <c r="G33" s="24"/>
      <c r="H33" s="24"/>
    </row>
    <row r="34" spans="1:8" ht="15.75">
      <c r="A34" s="7">
        <v>4</v>
      </c>
      <c r="B34" s="6" t="s">
        <v>111</v>
      </c>
      <c r="C34" s="9"/>
      <c r="D34" s="9"/>
      <c r="E34" s="9"/>
      <c r="F34" s="9"/>
      <c r="G34" s="25"/>
      <c r="H34" s="25"/>
    </row>
    <row r="35" spans="1:8" ht="38.25">
      <c r="A35" s="10">
        <v>4.0999999999999996</v>
      </c>
      <c r="B35" s="14" t="s">
        <v>337</v>
      </c>
      <c r="C35" s="10" t="s">
        <v>15</v>
      </c>
      <c r="D35" s="17">
        <v>27</v>
      </c>
      <c r="F35" s="24">
        <f t="shared" ref="F35:F40" si="10">D35*E35</f>
        <v>0</v>
      </c>
      <c r="G35" s="24">
        <f t="shared" ref="G35:G40" si="11">+F35</f>
        <v>0</v>
      </c>
      <c r="H35" s="24">
        <f t="shared" ref="H35:H40" si="12">+F35-G35</f>
        <v>0</v>
      </c>
    </row>
    <row r="36" spans="1:8" ht="38.25">
      <c r="A36" s="10">
        <v>4.2</v>
      </c>
      <c r="B36" s="14" t="s">
        <v>338</v>
      </c>
      <c r="C36" s="10" t="s">
        <v>15</v>
      </c>
      <c r="D36" s="17">
        <v>27</v>
      </c>
      <c r="F36" s="24">
        <f t="shared" si="10"/>
        <v>0</v>
      </c>
      <c r="G36" s="24">
        <f t="shared" si="11"/>
        <v>0</v>
      </c>
      <c r="H36" s="24">
        <f t="shared" si="12"/>
        <v>0</v>
      </c>
    </row>
    <row r="37" spans="1:8" ht="38.25">
      <c r="A37" s="10">
        <v>4.3</v>
      </c>
      <c r="B37" s="14" t="s">
        <v>112</v>
      </c>
      <c r="C37" s="10" t="s">
        <v>15</v>
      </c>
      <c r="D37" s="17">
        <v>27</v>
      </c>
      <c r="F37" s="24">
        <f t="shared" si="10"/>
        <v>0</v>
      </c>
      <c r="G37" s="24">
        <f t="shared" si="11"/>
        <v>0</v>
      </c>
      <c r="H37" s="24">
        <f t="shared" si="12"/>
        <v>0</v>
      </c>
    </row>
    <row r="38" spans="1:8" ht="25.5">
      <c r="A38" s="10">
        <v>4.4000000000000004</v>
      </c>
      <c r="B38" s="14" t="s">
        <v>113</v>
      </c>
      <c r="C38" s="10" t="s">
        <v>12</v>
      </c>
      <c r="D38" s="17">
        <v>12</v>
      </c>
      <c r="F38" s="24">
        <f t="shared" si="10"/>
        <v>0</v>
      </c>
      <c r="G38" s="24">
        <f t="shared" si="11"/>
        <v>0</v>
      </c>
      <c r="H38" s="24">
        <f t="shared" si="12"/>
        <v>0</v>
      </c>
    </row>
    <row r="39" spans="1:8" ht="38.25">
      <c r="A39" s="10">
        <v>4.5</v>
      </c>
      <c r="B39" s="14" t="s">
        <v>114</v>
      </c>
      <c r="C39" s="10" t="s">
        <v>27</v>
      </c>
      <c r="D39" s="17">
        <f>D37*0.4</f>
        <v>10.8</v>
      </c>
      <c r="F39" s="24">
        <f t="shared" si="10"/>
        <v>0</v>
      </c>
      <c r="G39" s="24">
        <f t="shared" si="11"/>
        <v>0</v>
      </c>
      <c r="H39" s="24">
        <f t="shared" si="12"/>
        <v>0</v>
      </c>
    </row>
    <row r="40" spans="1:8" ht="38.25">
      <c r="A40" s="10">
        <v>4.5999999999999996</v>
      </c>
      <c r="B40" s="14" t="s">
        <v>115</v>
      </c>
      <c r="C40" s="10" t="s">
        <v>27</v>
      </c>
      <c r="D40" s="17">
        <f>D37*0.2</f>
        <v>5.4</v>
      </c>
      <c r="F40" s="24">
        <f t="shared" si="10"/>
        <v>0</v>
      </c>
      <c r="G40" s="24">
        <f t="shared" si="11"/>
        <v>0</v>
      </c>
      <c r="H40" s="24">
        <f t="shared" si="12"/>
        <v>0</v>
      </c>
    </row>
    <row r="41" spans="1:8" ht="15.75">
      <c r="A41" s="94"/>
      <c r="B41" s="32" t="s">
        <v>116</v>
      </c>
      <c r="C41" s="95"/>
      <c r="D41" s="96"/>
      <c r="E41" s="34"/>
      <c r="F41" s="33">
        <f>SUM(F35:F40)</f>
        <v>0</v>
      </c>
      <c r="G41" s="33">
        <f t="shared" ref="G41:H41" si="13">SUM(G35:G40)</f>
        <v>0</v>
      </c>
      <c r="H41" s="33">
        <f t="shared" si="13"/>
        <v>0</v>
      </c>
    </row>
    <row r="42" spans="1:8" ht="15.75">
      <c r="A42" s="28"/>
      <c r="B42" s="29"/>
      <c r="C42" s="28"/>
      <c r="D42" s="30"/>
      <c r="E42" s="31"/>
      <c r="F42" s="31"/>
      <c r="G42" s="24"/>
      <c r="H42" s="24"/>
    </row>
    <row r="43" spans="1:8" ht="15.75">
      <c r="A43" s="7">
        <v>5</v>
      </c>
      <c r="B43" s="6" t="s">
        <v>34</v>
      </c>
      <c r="C43" s="6"/>
      <c r="D43" s="20"/>
      <c r="E43" s="23"/>
      <c r="F43" s="7"/>
      <c r="G43" s="33"/>
      <c r="H43" s="33"/>
    </row>
    <row r="44" spans="1:8">
      <c r="A44" s="10">
        <v>5.0999999999999996</v>
      </c>
      <c r="B44" s="199" t="s">
        <v>35</v>
      </c>
      <c r="C44" s="10" t="s">
        <v>28</v>
      </c>
      <c r="D44" s="17">
        <v>2</v>
      </c>
      <c r="F44" s="24">
        <f t="shared" ref="F44:F49" si="14">D44*E44</f>
        <v>0</v>
      </c>
      <c r="G44" s="24">
        <v>0</v>
      </c>
      <c r="H44" s="24">
        <f t="shared" ref="H44:H49" si="15">+F44-G44</f>
        <v>0</v>
      </c>
    </row>
    <row r="45" spans="1:8">
      <c r="A45" s="10">
        <v>5.2</v>
      </c>
      <c r="B45" s="199" t="s">
        <v>36</v>
      </c>
      <c r="C45" s="10" t="s">
        <v>28</v>
      </c>
      <c r="D45" s="17">
        <v>2</v>
      </c>
      <c r="F45" s="24">
        <f t="shared" si="14"/>
        <v>0</v>
      </c>
      <c r="G45" s="24">
        <v>0</v>
      </c>
      <c r="H45" s="24">
        <f t="shared" si="15"/>
        <v>0</v>
      </c>
    </row>
    <row r="46" spans="1:8">
      <c r="A46" s="10">
        <v>5.3</v>
      </c>
      <c r="B46" s="199" t="s">
        <v>49</v>
      </c>
      <c r="C46" s="10" t="s">
        <v>16</v>
      </c>
      <c r="D46" s="17">
        <v>1</v>
      </c>
      <c r="F46" s="24">
        <f t="shared" si="14"/>
        <v>0</v>
      </c>
      <c r="G46" s="24">
        <v>0</v>
      </c>
      <c r="H46" s="24">
        <f t="shared" si="15"/>
        <v>0</v>
      </c>
    </row>
    <row r="47" spans="1:8" ht="51">
      <c r="A47" s="10">
        <v>5.4</v>
      </c>
      <c r="B47" s="16" t="s">
        <v>46</v>
      </c>
      <c r="C47" s="10" t="s">
        <v>12</v>
      </c>
      <c r="D47" s="17">
        <v>52.31</v>
      </c>
      <c r="F47" s="24">
        <f t="shared" si="14"/>
        <v>0</v>
      </c>
      <c r="G47" s="24">
        <f t="shared" ref="G47:G48" si="16">+F47</f>
        <v>0</v>
      </c>
      <c r="H47" s="24">
        <f t="shared" si="15"/>
        <v>0</v>
      </c>
    </row>
    <row r="48" spans="1:8" ht="51">
      <c r="A48" s="10">
        <v>5.5</v>
      </c>
      <c r="B48" s="16" t="s">
        <v>47</v>
      </c>
      <c r="C48" s="10" t="s">
        <v>16</v>
      </c>
      <c r="D48" s="17">
        <v>3</v>
      </c>
      <c r="F48" s="24">
        <f t="shared" si="14"/>
        <v>0</v>
      </c>
      <c r="G48" s="24">
        <f t="shared" si="16"/>
        <v>0</v>
      </c>
      <c r="H48" s="24">
        <f t="shared" si="15"/>
        <v>0</v>
      </c>
    </row>
    <row r="49" spans="1:8" ht="25.5">
      <c r="A49" s="10">
        <v>5.6</v>
      </c>
      <c r="B49" s="199" t="s">
        <v>37</v>
      </c>
      <c r="C49" s="10" t="s">
        <v>16</v>
      </c>
      <c r="D49" s="17">
        <v>1</v>
      </c>
      <c r="F49" s="24">
        <f t="shared" si="14"/>
        <v>0</v>
      </c>
      <c r="G49" s="24">
        <v>0</v>
      </c>
      <c r="H49" s="24">
        <f t="shared" si="15"/>
        <v>0</v>
      </c>
    </row>
    <row r="50" spans="1:8" ht="15.75">
      <c r="A50" s="7"/>
      <c r="B50" s="6" t="s">
        <v>38</v>
      </c>
      <c r="C50" s="15"/>
      <c r="D50" s="21"/>
      <c r="E50" s="26"/>
      <c r="F50" s="25">
        <f>SUM(F44:F49)</f>
        <v>0</v>
      </c>
      <c r="G50" s="25">
        <f t="shared" ref="G50:H50" si="17">SUM(G44:G49)</f>
        <v>0</v>
      </c>
      <c r="H50" s="25">
        <f t="shared" si="17"/>
        <v>0</v>
      </c>
    </row>
    <row r="51" spans="1:8">
      <c r="B51" s="12"/>
      <c r="G51" s="24"/>
      <c r="H51" s="24"/>
    </row>
    <row r="52" spans="1:8" ht="15.75">
      <c r="A52" s="7">
        <v>6</v>
      </c>
      <c r="B52" s="6" t="s">
        <v>39</v>
      </c>
      <c r="C52" s="6"/>
      <c r="D52" s="20"/>
      <c r="E52" s="23"/>
      <c r="F52" s="7"/>
      <c r="G52" s="25"/>
      <c r="H52" s="25"/>
    </row>
    <row r="53" spans="1:8" ht="25.5">
      <c r="A53" s="10">
        <v>6.1</v>
      </c>
      <c r="B53" s="16" t="s">
        <v>40</v>
      </c>
      <c r="C53" t="s">
        <v>11</v>
      </c>
      <c r="D53" s="17">
        <v>1</v>
      </c>
      <c r="F53" s="24">
        <f t="shared" ref="F53:F54" si="18">D53*E53</f>
        <v>0</v>
      </c>
      <c r="G53" s="24">
        <f t="shared" ref="G53" si="19">+F53</f>
        <v>0</v>
      </c>
      <c r="H53" s="24">
        <f t="shared" ref="H53:H54" si="20">+F53-G53</f>
        <v>0</v>
      </c>
    </row>
    <row r="54" spans="1:8">
      <c r="A54" s="10">
        <v>6.2</v>
      </c>
      <c r="B54" s="199" t="s">
        <v>41</v>
      </c>
      <c r="C54" t="s">
        <v>11</v>
      </c>
      <c r="D54" s="17">
        <v>1</v>
      </c>
      <c r="F54" s="24">
        <f t="shared" si="18"/>
        <v>0</v>
      </c>
      <c r="G54" s="24">
        <v>0</v>
      </c>
      <c r="H54" s="24">
        <f t="shared" si="20"/>
        <v>0</v>
      </c>
    </row>
    <row r="55" spans="1:8" ht="15.75">
      <c r="A55" s="15"/>
      <c r="B55" s="6" t="s">
        <v>42</v>
      </c>
      <c r="C55" s="15"/>
      <c r="D55" s="21"/>
      <c r="E55" s="26"/>
      <c r="F55" s="25">
        <f>SUM(F53:F54)</f>
        <v>0</v>
      </c>
      <c r="G55" s="25">
        <f t="shared" ref="G55:H55" si="21">SUM(G53:G54)</f>
        <v>0</v>
      </c>
      <c r="H55" s="25">
        <f t="shared" si="21"/>
        <v>0</v>
      </c>
    </row>
    <row r="56" spans="1:8">
      <c r="B56" s="12"/>
      <c r="G56" s="24"/>
      <c r="H56" s="24"/>
    </row>
    <row r="57" spans="1:8" ht="15.75">
      <c r="A57" s="7">
        <v>7</v>
      </c>
      <c r="B57" s="6" t="s">
        <v>43</v>
      </c>
      <c r="C57" s="6"/>
      <c r="D57" s="20"/>
      <c r="E57" s="23"/>
      <c r="F57" s="7"/>
      <c r="G57" s="25"/>
      <c r="H57" s="25"/>
    </row>
    <row r="58" spans="1:8" ht="25.5">
      <c r="A58" s="10">
        <v>7.1</v>
      </c>
      <c r="B58" s="16" t="s">
        <v>108</v>
      </c>
      <c r="C58" t="s">
        <v>11</v>
      </c>
      <c r="D58" s="17">
        <v>1</v>
      </c>
      <c r="E58" s="24">
        <f>(F55+F50+F32+F24+F14)*0.05</f>
        <v>0</v>
      </c>
      <c r="F58" s="24">
        <f t="shared" ref="F58" si="22">D58*E58</f>
        <v>0</v>
      </c>
      <c r="G58" s="24">
        <f t="shared" ref="G58" si="23">+F58</f>
        <v>0</v>
      </c>
      <c r="H58" s="24">
        <f t="shared" ref="H58" si="24">+F58-G58</f>
        <v>0</v>
      </c>
    </row>
    <row r="59" spans="1:8">
      <c r="B59" s="12"/>
    </row>
    <row r="60" spans="1:8" ht="15.75">
      <c r="A60" s="35"/>
      <c r="B60" s="32" t="s">
        <v>48</v>
      </c>
      <c r="C60" s="35"/>
      <c r="D60" s="36"/>
      <c r="E60" s="34"/>
      <c r="F60" s="33">
        <f>F55+F50+F41+F32+F24+F14+F58</f>
        <v>0</v>
      </c>
      <c r="G60" s="33">
        <f t="shared" ref="G60:H60" si="25">G55+G50+G41+G32+G24+G14+G58</f>
        <v>0</v>
      </c>
      <c r="H60" s="33">
        <f t="shared" si="25"/>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1"/>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5703125" style="10" customWidth="1"/>
    <col min="7" max="7" width="17.42578125" style="10" customWidth="1"/>
    <col min="8" max="8" width="19.42578125" style="10" customWidth="1"/>
  </cols>
  <sheetData>
    <row r="1" spans="1:8" ht="15" customHeight="1">
      <c r="A1" s="207" t="s">
        <v>117</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6</v>
      </c>
      <c r="F9" s="24">
        <f>D9*E9</f>
        <v>0</v>
      </c>
      <c r="G9" s="24">
        <f>+F9</f>
        <v>0</v>
      </c>
      <c r="H9" s="24">
        <f>+F9-G9</f>
        <v>0</v>
      </c>
    </row>
    <row r="10" spans="1:8" ht="28.5">
      <c r="A10" s="10">
        <v>1.2</v>
      </c>
      <c r="B10" s="11" t="s">
        <v>10</v>
      </c>
      <c r="C10" s="10" t="s">
        <v>12</v>
      </c>
      <c r="D10" s="17">
        <v>99.37</v>
      </c>
      <c r="F10" s="24">
        <f>D10*E10</f>
        <v>0</v>
      </c>
      <c r="G10" s="24">
        <f>+F10</f>
        <v>0</v>
      </c>
      <c r="H10" s="24">
        <f t="shared" ref="H10:H13" si="0">+F10-G10</f>
        <v>0</v>
      </c>
    </row>
    <row r="11" spans="1:8" ht="28.5">
      <c r="A11" s="10">
        <v>1.3</v>
      </c>
      <c r="B11" s="11" t="s">
        <v>13</v>
      </c>
      <c r="C11" s="10" t="s">
        <v>12</v>
      </c>
      <c r="D11" s="17">
        <v>0</v>
      </c>
      <c r="F11" s="24">
        <f>D11*E11</f>
        <v>0</v>
      </c>
      <c r="G11" s="24">
        <f t="shared" ref="G11" si="1">+F11</f>
        <v>0</v>
      </c>
      <c r="H11" s="24">
        <f t="shared" si="0"/>
        <v>0</v>
      </c>
    </row>
    <row r="12" spans="1:8" ht="28.5">
      <c r="A12" s="10">
        <v>1.4</v>
      </c>
      <c r="B12" s="11" t="s">
        <v>14</v>
      </c>
      <c r="C12" s="10" t="s">
        <v>15</v>
      </c>
      <c r="D12" s="17">
        <v>0</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154.6</v>
      </c>
      <c r="F17" s="24">
        <f>D17*E17</f>
        <v>0</v>
      </c>
      <c r="G17" s="24">
        <f t="shared" ref="G17:G23" si="3">+F17</f>
        <v>0</v>
      </c>
      <c r="H17" s="24">
        <f t="shared" ref="H17:H23" si="4">+F17-G17</f>
        <v>0</v>
      </c>
    </row>
    <row r="18" spans="1:8" ht="51">
      <c r="A18" s="10">
        <v>2.2000000000000002</v>
      </c>
      <c r="B18" s="13" t="s">
        <v>21</v>
      </c>
      <c r="C18" s="10" t="s">
        <v>27</v>
      </c>
      <c r="D18" s="27">
        <v>28.7</v>
      </c>
      <c r="F18" s="24">
        <f t="shared" ref="F18:F23" si="5">D18*E18</f>
        <v>0</v>
      </c>
      <c r="G18" s="24">
        <f t="shared" si="3"/>
        <v>0</v>
      </c>
      <c r="H18" s="24">
        <f t="shared" si="4"/>
        <v>0</v>
      </c>
    </row>
    <row r="19" spans="1:8" ht="38.25">
      <c r="A19" s="10">
        <v>2.2999999999999998</v>
      </c>
      <c r="B19" s="13" t="s">
        <v>22</v>
      </c>
      <c r="C19" s="10" t="s">
        <v>15</v>
      </c>
      <c r="D19" s="17">
        <v>69.56</v>
      </c>
      <c r="F19" s="24">
        <f t="shared" si="5"/>
        <v>0</v>
      </c>
      <c r="G19" s="24">
        <f t="shared" si="3"/>
        <v>0</v>
      </c>
      <c r="H19" s="24">
        <f t="shared" si="4"/>
        <v>0</v>
      </c>
    </row>
    <row r="20" spans="1:8" ht="63.75">
      <c r="A20" s="10">
        <v>2.4</v>
      </c>
      <c r="B20" s="13" t="s">
        <v>23</v>
      </c>
      <c r="C20" s="10" t="s">
        <v>27</v>
      </c>
      <c r="D20" s="17">
        <v>12.52</v>
      </c>
      <c r="F20" s="24">
        <f t="shared" si="5"/>
        <v>0</v>
      </c>
      <c r="G20" s="24">
        <f t="shared" si="3"/>
        <v>0</v>
      </c>
      <c r="H20" s="24">
        <f t="shared" si="4"/>
        <v>0</v>
      </c>
    </row>
    <row r="21" spans="1:8" ht="63.75">
      <c r="A21" s="10">
        <v>2.5</v>
      </c>
      <c r="B21" s="13" t="s">
        <v>24</v>
      </c>
      <c r="C21" s="10" t="s">
        <v>27</v>
      </c>
      <c r="D21" s="17">
        <v>28.1</v>
      </c>
      <c r="F21" s="24">
        <f t="shared" si="5"/>
        <v>0</v>
      </c>
      <c r="G21" s="24">
        <f t="shared" si="3"/>
        <v>0</v>
      </c>
      <c r="H21" s="24">
        <f t="shared" si="4"/>
        <v>0</v>
      </c>
    </row>
    <row r="22" spans="1:8" ht="89.25">
      <c r="A22" s="10">
        <v>2.6</v>
      </c>
      <c r="B22" s="13" t="s">
        <v>25</v>
      </c>
      <c r="C22" s="10" t="s">
        <v>27</v>
      </c>
      <c r="D22" s="17">
        <v>121.9</v>
      </c>
      <c r="F22" s="24">
        <f t="shared" si="5"/>
        <v>0</v>
      </c>
      <c r="G22" s="24">
        <f t="shared" si="3"/>
        <v>0</v>
      </c>
      <c r="H22" s="24">
        <f t="shared" si="4"/>
        <v>0</v>
      </c>
    </row>
    <row r="23" spans="1:8" ht="25.5">
      <c r="A23" s="10">
        <v>2.7</v>
      </c>
      <c r="B23" s="13" t="s">
        <v>26</v>
      </c>
      <c r="C23" s="10" t="s">
        <v>27</v>
      </c>
      <c r="D23" s="17">
        <f>D17+D18-D22</f>
        <v>61.399999999999977</v>
      </c>
      <c r="F23" s="24">
        <f t="shared" si="5"/>
        <v>0</v>
      </c>
      <c r="G23" s="24">
        <f t="shared" si="3"/>
        <v>0</v>
      </c>
      <c r="H23" s="24">
        <f t="shared" si="4"/>
        <v>0</v>
      </c>
    </row>
    <row r="24" spans="1:8" ht="15.75">
      <c r="A24" s="6"/>
      <c r="B24" s="6" t="s">
        <v>29</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99.37</v>
      </c>
      <c r="F27" s="24">
        <f t="shared" ref="F27:F31" si="6">D27*E27</f>
        <v>0</v>
      </c>
      <c r="G27" s="24">
        <f t="shared" ref="G27:G31" si="7">+F27</f>
        <v>0</v>
      </c>
      <c r="H27" s="24">
        <f t="shared" ref="H27:H31" si="8">+F27-G27</f>
        <v>0</v>
      </c>
    </row>
    <row r="28" spans="1:8" ht="38.25">
      <c r="A28" s="10">
        <v>3.2</v>
      </c>
      <c r="B28" s="14" t="s">
        <v>138</v>
      </c>
      <c r="C28" s="10" t="s">
        <v>16</v>
      </c>
      <c r="D28" s="17">
        <v>3</v>
      </c>
      <c r="F28" s="24">
        <f t="shared" si="6"/>
        <v>0</v>
      </c>
      <c r="G28" s="24">
        <f t="shared" si="7"/>
        <v>0</v>
      </c>
      <c r="H28" s="24">
        <f t="shared" si="8"/>
        <v>0</v>
      </c>
    </row>
    <row r="29" spans="1:8" ht="38.25">
      <c r="A29" s="10">
        <v>3.3</v>
      </c>
      <c r="B29" s="14" t="s">
        <v>139</v>
      </c>
      <c r="C29" s="10" t="s">
        <v>16</v>
      </c>
      <c r="D29" s="17">
        <v>2</v>
      </c>
      <c r="F29" s="24">
        <f t="shared" si="6"/>
        <v>0</v>
      </c>
      <c r="G29" s="24">
        <f t="shared" si="7"/>
        <v>0</v>
      </c>
      <c r="H29" s="24">
        <f t="shared" si="8"/>
        <v>0</v>
      </c>
    </row>
    <row r="30" spans="1:8" ht="51">
      <c r="A30" s="10">
        <v>3.4</v>
      </c>
      <c r="B30" s="14" t="s">
        <v>32</v>
      </c>
      <c r="C30" s="10" t="s">
        <v>16</v>
      </c>
      <c r="D30" s="17">
        <v>5</v>
      </c>
      <c r="F30" s="24">
        <f t="shared" si="6"/>
        <v>0</v>
      </c>
      <c r="G30" s="24">
        <f t="shared" si="7"/>
        <v>0</v>
      </c>
      <c r="H30" s="24">
        <f t="shared" si="8"/>
        <v>0</v>
      </c>
    </row>
    <row r="31" spans="1:8" ht="51">
      <c r="A31" s="10">
        <v>3.5</v>
      </c>
      <c r="B31" s="14" t="s">
        <v>336</v>
      </c>
      <c r="C31" s="10" t="s">
        <v>11</v>
      </c>
      <c r="D31" s="17">
        <v>2</v>
      </c>
      <c r="F31" s="24">
        <f t="shared" si="6"/>
        <v>0</v>
      </c>
      <c r="G31" s="24">
        <f t="shared" si="7"/>
        <v>0</v>
      </c>
      <c r="H31" s="24">
        <f t="shared" si="8"/>
        <v>0</v>
      </c>
    </row>
    <row r="32" spans="1:8" ht="15.75">
      <c r="A32" s="9"/>
      <c r="B32" s="6" t="s">
        <v>33</v>
      </c>
      <c r="C32" s="9"/>
      <c r="D32" s="19"/>
      <c r="E32" s="25"/>
      <c r="F32" s="25">
        <f>SUM(F27:F31)</f>
        <v>0</v>
      </c>
      <c r="G32" s="25">
        <f t="shared" ref="G32:H32" si="9">SUM(G27:G31)</f>
        <v>0</v>
      </c>
      <c r="H32" s="25">
        <f t="shared" si="9"/>
        <v>0</v>
      </c>
    </row>
    <row r="33" spans="1:8" ht="15.75">
      <c r="A33" s="28"/>
      <c r="B33" s="29"/>
      <c r="C33" s="28"/>
      <c r="D33" s="30"/>
      <c r="E33" s="31"/>
      <c r="F33" s="31"/>
      <c r="G33" s="24"/>
      <c r="H33" s="24"/>
    </row>
    <row r="34" spans="1:8" ht="15.75">
      <c r="A34" s="7">
        <v>5</v>
      </c>
      <c r="B34" s="6" t="s">
        <v>34</v>
      </c>
      <c r="C34" s="6"/>
      <c r="D34" s="20"/>
      <c r="E34" s="23"/>
      <c r="F34" s="7"/>
      <c r="G34" s="25"/>
      <c r="H34" s="25"/>
    </row>
    <row r="35" spans="1:8">
      <c r="A35" s="10">
        <v>5.0999999999999996</v>
      </c>
      <c r="B35" s="199" t="s">
        <v>35</v>
      </c>
      <c r="C35" s="10" t="s">
        <v>28</v>
      </c>
      <c r="D35" s="17">
        <v>1</v>
      </c>
      <c r="F35" s="24">
        <f>D35*E35</f>
        <v>0</v>
      </c>
      <c r="G35" s="24">
        <v>0</v>
      </c>
      <c r="H35" s="24">
        <f t="shared" ref="H35:H40" si="10">+F35-G35</f>
        <v>0</v>
      </c>
    </row>
    <row r="36" spans="1:8">
      <c r="A36" s="10">
        <v>5.2</v>
      </c>
      <c r="B36" s="199" t="s">
        <v>36</v>
      </c>
      <c r="C36" s="10" t="s">
        <v>28</v>
      </c>
      <c r="D36" s="17">
        <v>1</v>
      </c>
      <c r="F36" s="24">
        <f t="shared" ref="F36:F40" si="11">D36*E36</f>
        <v>0</v>
      </c>
      <c r="G36" s="24">
        <v>0</v>
      </c>
      <c r="H36" s="24">
        <f t="shared" si="10"/>
        <v>0</v>
      </c>
    </row>
    <row r="37" spans="1:8">
      <c r="A37" s="10">
        <v>5.3</v>
      </c>
      <c r="B37" s="199" t="s">
        <v>49</v>
      </c>
      <c r="C37" s="10" t="s">
        <v>16</v>
      </c>
      <c r="D37" s="17">
        <v>1</v>
      </c>
      <c r="F37" s="24">
        <f t="shared" si="11"/>
        <v>0</v>
      </c>
      <c r="G37" s="24">
        <v>0</v>
      </c>
      <c r="H37" s="24">
        <f t="shared" si="10"/>
        <v>0</v>
      </c>
    </row>
    <row r="38" spans="1:8" ht="51">
      <c r="A38" s="10">
        <v>5.4</v>
      </c>
      <c r="B38" s="16" t="s">
        <v>46</v>
      </c>
      <c r="C38" s="10" t="s">
        <v>12</v>
      </c>
      <c r="D38" s="17">
        <v>99.37</v>
      </c>
      <c r="F38" s="24">
        <f t="shared" si="11"/>
        <v>0</v>
      </c>
      <c r="G38" s="24">
        <f t="shared" ref="G38:G39" si="12">+F38</f>
        <v>0</v>
      </c>
      <c r="H38" s="24">
        <f t="shared" si="10"/>
        <v>0</v>
      </c>
    </row>
    <row r="39" spans="1:8" ht="51">
      <c r="A39" s="10">
        <v>5.5</v>
      </c>
      <c r="B39" s="16" t="s">
        <v>47</v>
      </c>
      <c r="C39" s="10" t="s">
        <v>16</v>
      </c>
      <c r="D39" s="17">
        <v>5</v>
      </c>
      <c r="F39" s="24">
        <f t="shared" si="11"/>
        <v>0</v>
      </c>
      <c r="G39" s="24">
        <f t="shared" si="12"/>
        <v>0</v>
      </c>
      <c r="H39" s="24">
        <f t="shared" si="10"/>
        <v>0</v>
      </c>
    </row>
    <row r="40" spans="1:8" ht="25.5">
      <c r="A40" s="10">
        <v>5.6</v>
      </c>
      <c r="B40" s="199" t="s">
        <v>37</v>
      </c>
      <c r="C40" s="10" t="s">
        <v>16</v>
      </c>
      <c r="D40" s="17">
        <v>1</v>
      </c>
      <c r="F40" s="24">
        <f t="shared" si="11"/>
        <v>0</v>
      </c>
      <c r="G40" s="24">
        <v>0</v>
      </c>
      <c r="H40" s="24">
        <f t="shared" si="10"/>
        <v>0</v>
      </c>
    </row>
    <row r="41" spans="1:8" ht="15.75">
      <c r="A41" s="7"/>
      <c r="B41" s="6" t="s">
        <v>38</v>
      </c>
      <c r="C41" s="15"/>
      <c r="D41" s="21"/>
      <c r="E41" s="26"/>
      <c r="F41" s="25">
        <f>SUM(F35:F40)</f>
        <v>0</v>
      </c>
      <c r="G41" s="33">
        <f t="shared" ref="G41:H41" si="13">SUM(G35:G40)</f>
        <v>0</v>
      </c>
      <c r="H41" s="33">
        <f t="shared" si="13"/>
        <v>0</v>
      </c>
    </row>
    <row r="42" spans="1:8">
      <c r="B42" s="12"/>
      <c r="G42" s="24"/>
      <c r="H42" s="24"/>
    </row>
    <row r="43" spans="1:8" ht="15.75">
      <c r="A43" s="7">
        <v>6</v>
      </c>
      <c r="B43" s="6" t="s">
        <v>39</v>
      </c>
      <c r="C43" s="6"/>
      <c r="D43" s="20"/>
      <c r="E43" s="23"/>
      <c r="F43" s="7"/>
      <c r="G43" s="33"/>
      <c r="H43" s="33"/>
    </row>
    <row r="44" spans="1:8" ht="25.5">
      <c r="A44" s="10">
        <v>6.1</v>
      </c>
      <c r="B44" s="16" t="s">
        <v>40</v>
      </c>
      <c r="C44" t="s">
        <v>11</v>
      </c>
      <c r="D44" s="17">
        <v>1</v>
      </c>
      <c r="F44" s="24">
        <f>E44*D44</f>
        <v>0</v>
      </c>
      <c r="G44" s="24">
        <f t="shared" ref="G44" si="14">+F44</f>
        <v>0</v>
      </c>
      <c r="H44" s="24">
        <f t="shared" ref="H44:H45" si="15">+F44-G44</f>
        <v>0</v>
      </c>
    </row>
    <row r="45" spans="1:8">
      <c r="A45" s="10">
        <v>6.2</v>
      </c>
      <c r="B45" s="199" t="s">
        <v>41</v>
      </c>
      <c r="C45" t="s">
        <v>11</v>
      </c>
      <c r="D45" s="17">
        <v>1</v>
      </c>
      <c r="F45" s="24">
        <f>E45*D45</f>
        <v>0</v>
      </c>
      <c r="G45" s="24">
        <v>0</v>
      </c>
      <c r="H45" s="24">
        <f t="shared" si="15"/>
        <v>0</v>
      </c>
    </row>
    <row r="46" spans="1:8" ht="15.75">
      <c r="A46" s="15"/>
      <c r="B46" s="6" t="s">
        <v>42</v>
      </c>
      <c r="C46" s="15"/>
      <c r="D46" s="21"/>
      <c r="E46" s="26"/>
      <c r="F46" s="25">
        <f>SUM(F44:F45)</f>
        <v>0</v>
      </c>
      <c r="G46" s="25">
        <f t="shared" ref="G46:H46" si="16">SUM(G44:G45)</f>
        <v>0</v>
      </c>
      <c r="H46" s="25">
        <f t="shared" si="16"/>
        <v>0</v>
      </c>
    </row>
    <row r="47" spans="1:8">
      <c r="B47" s="12"/>
      <c r="G47" s="24"/>
      <c r="H47" s="24"/>
    </row>
    <row r="48" spans="1:8" ht="15.75">
      <c r="A48" s="7">
        <v>7</v>
      </c>
      <c r="B48" s="6" t="s">
        <v>43</v>
      </c>
      <c r="C48" s="6"/>
      <c r="D48" s="20"/>
      <c r="E48" s="23"/>
      <c r="F48" s="7"/>
      <c r="G48" s="7"/>
      <c r="H48" s="7"/>
    </row>
    <row r="49" spans="1:8" ht="25.5">
      <c r="A49" s="10">
        <v>7.1</v>
      </c>
      <c r="B49" s="16" t="s">
        <v>108</v>
      </c>
      <c r="C49" t="s">
        <v>11</v>
      </c>
      <c r="D49" s="17">
        <v>1</v>
      </c>
      <c r="E49" s="24">
        <f>(F46+F41+F32+F24+F14)*0.05</f>
        <v>0</v>
      </c>
      <c r="F49" s="24">
        <f>E49*D49</f>
        <v>0</v>
      </c>
      <c r="G49" s="24">
        <f t="shared" ref="G49" si="17">+F49</f>
        <v>0</v>
      </c>
      <c r="H49" s="24">
        <f t="shared" ref="H49" si="18">+F49-G49</f>
        <v>0</v>
      </c>
    </row>
    <row r="50" spans="1:8">
      <c r="B50" s="12"/>
    </row>
    <row r="51" spans="1:8" ht="15.75">
      <c r="A51" s="35"/>
      <c r="B51" s="32" t="s">
        <v>48</v>
      </c>
      <c r="C51" s="35"/>
      <c r="D51" s="36"/>
      <c r="E51" s="34"/>
      <c r="F51" s="33">
        <f>F46+F41+F32+F24+F14+F49</f>
        <v>0</v>
      </c>
      <c r="G51" s="33">
        <f t="shared" ref="G51:H51" si="19">G46+G41+G32+G24+G14+G49</f>
        <v>0</v>
      </c>
      <c r="H51" s="33">
        <f t="shared" si="19"/>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3"/>
  <sheetViews>
    <sheetView workbookViewId="0">
      <selection activeCell="E10" sqref="E10"/>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7109375" style="10" customWidth="1"/>
    <col min="7" max="7" width="17.42578125" style="10" customWidth="1"/>
    <col min="8" max="8" width="19.42578125" style="10" customWidth="1"/>
  </cols>
  <sheetData>
    <row r="1" spans="1:8" ht="15" customHeight="1">
      <c r="A1" s="207" t="s">
        <v>127</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2</v>
      </c>
      <c r="F9" s="24">
        <f>D9*E9</f>
        <v>0</v>
      </c>
      <c r="G9" s="24">
        <f>+F9</f>
        <v>0</v>
      </c>
      <c r="H9" s="24">
        <f>+F9-G9</f>
        <v>0</v>
      </c>
    </row>
    <row r="10" spans="1:8" ht="28.5">
      <c r="A10" s="10">
        <v>1.2</v>
      </c>
      <c r="B10" s="11" t="s">
        <v>10</v>
      </c>
      <c r="C10" s="10" t="s">
        <v>12</v>
      </c>
      <c r="D10" s="17">
        <v>6.79</v>
      </c>
      <c r="F10" s="24">
        <f>D10*E10</f>
        <v>0</v>
      </c>
      <c r="G10" s="24">
        <f>+F10</f>
        <v>0</v>
      </c>
      <c r="H10" s="24">
        <f t="shared" ref="H10:H13" si="0">+F10-G10</f>
        <v>0</v>
      </c>
    </row>
    <row r="11" spans="1:8" ht="28.5">
      <c r="A11" s="10">
        <v>1.3</v>
      </c>
      <c r="B11" s="11" t="s">
        <v>13</v>
      </c>
      <c r="C11" s="10" t="s">
        <v>12</v>
      </c>
      <c r="D11" s="17">
        <v>2</v>
      </c>
      <c r="F11" s="24">
        <f>D11*E11</f>
        <v>0</v>
      </c>
      <c r="G11" s="24">
        <f t="shared" ref="G11" si="1">+F11</f>
        <v>0</v>
      </c>
      <c r="H11" s="24">
        <f t="shared" si="0"/>
        <v>0</v>
      </c>
    </row>
    <row r="12" spans="1:8" ht="28.5">
      <c r="A12" s="10">
        <v>1.4</v>
      </c>
      <c r="B12" s="11" t="s">
        <v>14</v>
      </c>
      <c r="C12" s="10" t="s">
        <v>15</v>
      </c>
      <c r="D12" s="17">
        <v>1</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9.1</v>
      </c>
      <c r="F17" s="24">
        <f>D17*E17</f>
        <v>0</v>
      </c>
      <c r="G17" s="24">
        <f t="shared" ref="G17:G23" si="3">+F17</f>
        <v>0</v>
      </c>
      <c r="H17" s="24">
        <f t="shared" ref="H17:H23" si="4">+F17-G17</f>
        <v>0</v>
      </c>
    </row>
    <row r="18" spans="1:8" ht="51">
      <c r="A18" s="10">
        <v>2.2000000000000002</v>
      </c>
      <c r="B18" s="13" t="s">
        <v>21</v>
      </c>
      <c r="C18" s="10" t="s">
        <v>27</v>
      </c>
      <c r="D18" s="27">
        <v>0</v>
      </c>
      <c r="F18" s="24">
        <f t="shared" ref="F18:F23" si="5">D18*E18</f>
        <v>0</v>
      </c>
      <c r="G18" s="24">
        <f t="shared" si="3"/>
        <v>0</v>
      </c>
      <c r="H18" s="24">
        <f t="shared" si="4"/>
        <v>0</v>
      </c>
    </row>
    <row r="19" spans="1:8" ht="38.25">
      <c r="A19" s="10">
        <v>2.2999999999999998</v>
      </c>
      <c r="B19" s="13" t="s">
        <v>22</v>
      </c>
      <c r="C19" s="10" t="s">
        <v>15</v>
      </c>
      <c r="D19" s="17">
        <v>4.8</v>
      </c>
      <c r="F19" s="24">
        <f t="shared" si="5"/>
        <v>0</v>
      </c>
      <c r="G19" s="24">
        <f t="shared" si="3"/>
        <v>0</v>
      </c>
      <c r="H19" s="24">
        <f t="shared" si="4"/>
        <v>0</v>
      </c>
    </row>
    <row r="20" spans="1:8" ht="63.75">
      <c r="A20" s="10">
        <v>2.4</v>
      </c>
      <c r="B20" s="13" t="s">
        <v>23</v>
      </c>
      <c r="C20" s="10" t="s">
        <v>27</v>
      </c>
      <c r="D20" s="17">
        <v>0.9</v>
      </c>
      <c r="F20" s="24">
        <f t="shared" si="5"/>
        <v>0</v>
      </c>
      <c r="G20" s="24">
        <f t="shared" si="3"/>
        <v>0</v>
      </c>
      <c r="H20" s="24">
        <f t="shared" si="4"/>
        <v>0</v>
      </c>
    </row>
    <row r="21" spans="1:8" ht="63.75">
      <c r="A21" s="10">
        <v>2.5</v>
      </c>
      <c r="B21" s="13" t="s">
        <v>24</v>
      </c>
      <c r="C21" s="10" t="s">
        <v>27</v>
      </c>
      <c r="D21" s="17">
        <v>2</v>
      </c>
      <c r="F21" s="24">
        <f t="shared" si="5"/>
        <v>0</v>
      </c>
      <c r="G21" s="24">
        <f t="shared" si="3"/>
        <v>0</v>
      </c>
      <c r="H21" s="24">
        <f t="shared" si="4"/>
        <v>0</v>
      </c>
    </row>
    <row r="22" spans="1:8" ht="89.25">
      <c r="A22" s="10">
        <v>2.6</v>
      </c>
      <c r="B22" s="13" t="s">
        <v>25</v>
      </c>
      <c r="C22" s="10" t="s">
        <v>27</v>
      </c>
      <c r="D22" s="17">
        <v>4.5</v>
      </c>
      <c r="F22" s="24">
        <f t="shared" si="5"/>
        <v>0</v>
      </c>
      <c r="G22" s="24">
        <f t="shared" si="3"/>
        <v>0</v>
      </c>
      <c r="H22" s="24">
        <f t="shared" si="4"/>
        <v>0</v>
      </c>
    </row>
    <row r="23" spans="1:8" ht="25.5">
      <c r="A23" s="10">
        <v>2.7</v>
      </c>
      <c r="B23" s="13" t="s">
        <v>26</v>
      </c>
      <c r="C23" s="10" t="s">
        <v>27</v>
      </c>
      <c r="D23" s="17">
        <f>D17+D18-D22</f>
        <v>4.5999999999999996</v>
      </c>
      <c r="F23" s="24">
        <f t="shared" si="5"/>
        <v>0</v>
      </c>
      <c r="G23" s="24">
        <f t="shared" si="3"/>
        <v>0</v>
      </c>
      <c r="H23" s="24">
        <f t="shared" si="4"/>
        <v>0</v>
      </c>
    </row>
    <row r="24" spans="1:8" ht="15.75">
      <c r="A24" s="6"/>
      <c r="B24" s="6" t="s">
        <v>29</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6.79</v>
      </c>
      <c r="F27" s="24">
        <f t="shared" ref="F27:F31" si="6">D27*E27</f>
        <v>0</v>
      </c>
      <c r="G27" s="24">
        <f t="shared" ref="G27:G31" si="7">+F27</f>
        <v>0</v>
      </c>
      <c r="H27" s="24">
        <f t="shared" ref="H27:H31" si="8">+F27-G27</f>
        <v>0</v>
      </c>
    </row>
    <row r="28" spans="1:8" ht="38.25">
      <c r="A28" s="10">
        <v>3.2</v>
      </c>
      <c r="B28" s="13" t="s">
        <v>110</v>
      </c>
      <c r="C28" s="10" t="s">
        <v>12</v>
      </c>
      <c r="D28" s="17">
        <v>6</v>
      </c>
      <c r="F28" s="24">
        <f t="shared" si="6"/>
        <v>0</v>
      </c>
      <c r="G28" s="24">
        <f t="shared" si="7"/>
        <v>0</v>
      </c>
      <c r="H28" s="24">
        <f t="shared" si="8"/>
        <v>0</v>
      </c>
    </row>
    <row r="29" spans="1:8" ht="38.25">
      <c r="A29" s="10">
        <v>3.3</v>
      </c>
      <c r="B29" s="14" t="s">
        <v>138</v>
      </c>
      <c r="C29" s="10" t="s">
        <v>16</v>
      </c>
      <c r="D29" s="17">
        <v>1</v>
      </c>
      <c r="F29" s="24">
        <f t="shared" si="6"/>
        <v>0</v>
      </c>
      <c r="G29" s="24">
        <f t="shared" si="7"/>
        <v>0</v>
      </c>
      <c r="H29" s="24">
        <f t="shared" si="8"/>
        <v>0</v>
      </c>
    </row>
    <row r="30" spans="1:8" ht="38.25">
      <c r="A30" s="10">
        <v>3.4</v>
      </c>
      <c r="B30" s="14" t="s">
        <v>139</v>
      </c>
      <c r="C30" s="10" t="s">
        <v>16</v>
      </c>
      <c r="D30" s="17">
        <v>0</v>
      </c>
      <c r="F30" s="24">
        <f t="shared" si="6"/>
        <v>0</v>
      </c>
      <c r="G30" s="24">
        <f t="shared" si="7"/>
        <v>0</v>
      </c>
      <c r="H30" s="24">
        <f t="shared" si="8"/>
        <v>0</v>
      </c>
    </row>
    <row r="31" spans="1:8" ht="51">
      <c r="A31" s="10">
        <v>3.5</v>
      </c>
      <c r="B31" s="14" t="s">
        <v>32</v>
      </c>
      <c r="C31" s="10" t="s">
        <v>16</v>
      </c>
      <c r="D31" s="17">
        <v>1</v>
      </c>
      <c r="F31" s="24">
        <f t="shared" si="6"/>
        <v>0</v>
      </c>
      <c r="G31" s="24">
        <f t="shared" si="7"/>
        <v>0</v>
      </c>
      <c r="H31" s="24">
        <f t="shared" si="8"/>
        <v>0</v>
      </c>
    </row>
    <row r="32" spans="1:8" ht="38.25">
      <c r="A32" s="10">
        <v>3.6</v>
      </c>
      <c r="B32" s="14" t="s">
        <v>107</v>
      </c>
      <c r="C32" s="10" t="s">
        <v>11</v>
      </c>
      <c r="D32" s="17">
        <v>1</v>
      </c>
      <c r="F32" s="24">
        <f t="shared" ref="F32:F33" si="9">D32*E32</f>
        <v>0</v>
      </c>
      <c r="G32" s="24">
        <f t="shared" ref="G32:G33" si="10">+F32</f>
        <v>0</v>
      </c>
      <c r="H32" s="24">
        <f t="shared" ref="H32:H33" si="11">+F32-G32</f>
        <v>0</v>
      </c>
    </row>
    <row r="33" spans="1:8" ht="51">
      <c r="A33" s="10">
        <v>3.7</v>
      </c>
      <c r="B33" s="14" t="s">
        <v>336</v>
      </c>
      <c r="C33" s="10" t="s">
        <v>11</v>
      </c>
      <c r="D33" s="17">
        <v>2</v>
      </c>
      <c r="F33" s="24">
        <f t="shared" si="9"/>
        <v>0</v>
      </c>
      <c r="G33" s="24">
        <f t="shared" si="10"/>
        <v>0</v>
      </c>
      <c r="H33" s="24">
        <f t="shared" si="11"/>
        <v>0</v>
      </c>
    </row>
    <row r="34" spans="1:8" ht="15.75">
      <c r="A34" s="9"/>
      <c r="B34" s="6" t="s">
        <v>33</v>
      </c>
      <c r="C34" s="9"/>
      <c r="D34" s="19"/>
      <c r="E34" s="25"/>
      <c r="F34" s="25">
        <f>SUM(F27:F33)</f>
        <v>0</v>
      </c>
      <c r="G34" s="25">
        <f t="shared" ref="G34:H34" si="12">SUM(G27:G33)</f>
        <v>0</v>
      </c>
      <c r="H34" s="25">
        <f t="shared" si="12"/>
        <v>0</v>
      </c>
    </row>
    <row r="35" spans="1:8" ht="15.75">
      <c r="A35" s="28"/>
      <c r="B35" s="29"/>
      <c r="C35" s="28"/>
      <c r="D35" s="30"/>
      <c r="E35" s="31"/>
      <c r="F35" s="31"/>
      <c r="G35" s="24"/>
      <c r="H35" s="24"/>
    </row>
    <row r="36" spans="1:8" ht="15.75">
      <c r="A36" s="7">
        <v>5</v>
      </c>
      <c r="B36" s="6" t="s">
        <v>34</v>
      </c>
      <c r="C36" s="6"/>
      <c r="D36" s="20"/>
      <c r="E36" s="23"/>
      <c r="F36" s="7"/>
      <c r="G36" s="7"/>
      <c r="H36" s="7"/>
    </row>
    <row r="37" spans="1:8">
      <c r="A37" s="10">
        <v>5.0999999999999996</v>
      </c>
      <c r="B37" s="199" t="s">
        <v>35</v>
      </c>
      <c r="C37" s="10" t="s">
        <v>28</v>
      </c>
      <c r="D37" s="17">
        <v>1</v>
      </c>
      <c r="F37" s="24">
        <f t="shared" ref="F37:F42" si="13">D37*E37</f>
        <v>0</v>
      </c>
      <c r="G37" s="24">
        <v>0</v>
      </c>
      <c r="H37" s="24">
        <f t="shared" ref="H37:H42" si="14">+F37-G37</f>
        <v>0</v>
      </c>
    </row>
    <row r="38" spans="1:8">
      <c r="A38" s="10">
        <v>5.2</v>
      </c>
      <c r="B38" s="199" t="s">
        <v>36</v>
      </c>
      <c r="C38" s="10" t="s">
        <v>28</v>
      </c>
      <c r="D38" s="17">
        <v>1</v>
      </c>
      <c r="F38" s="24">
        <f t="shared" si="13"/>
        <v>0</v>
      </c>
      <c r="G38" s="24">
        <v>0</v>
      </c>
      <c r="H38" s="24">
        <f t="shared" si="14"/>
        <v>0</v>
      </c>
    </row>
    <row r="39" spans="1:8">
      <c r="A39" s="10">
        <v>5.3</v>
      </c>
      <c r="B39" s="199" t="s">
        <v>49</v>
      </c>
      <c r="C39" s="10" t="s">
        <v>16</v>
      </c>
      <c r="D39" s="17">
        <v>1</v>
      </c>
      <c r="F39" s="24">
        <f t="shared" si="13"/>
        <v>0</v>
      </c>
      <c r="G39" s="24">
        <v>0</v>
      </c>
      <c r="H39" s="24">
        <f t="shared" si="14"/>
        <v>0</v>
      </c>
    </row>
    <row r="40" spans="1:8" ht="51">
      <c r="A40" s="10">
        <v>5.4</v>
      </c>
      <c r="B40" s="16" t="s">
        <v>46</v>
      </c>
      <c r="C40" s="10" t="s">
        <v>12</v>
      </c>
      <c r="D40" s="17">
        <v>6.79</v>
      </c>
      <c r="F40" s="24">
        <f t="shared" si="13"/>
        <v>0</v>
      </c>
      <c r="G40" s="24">
        <f t="shared" ref="G40:G41" si="15">+F40</f>
        <v>0</v>
      </c>
      <c r="H40" s="24">
        <f t="shared" si="14"/>
        <v>0</v>
      </c>
    </row>
    <row r="41" spans="1:8" ht="51">
      <c r="A41" s="10">
        <v>5.5</v>
      </c>
      <c r="B41" s="16" t="s">
        <v>47</v>
      </c>
      <c r="C41" s="10" t="s">
        <v>16</v>
      </c>
      <c r="D41" s="17">
        <v>1</v>
      </c>
      <c r="F41" s="24">
        <f t="shared" si="13"/>
        <v>0</v>
      </c>
      <c r="G41" s="24">
        <f t="shared" si="15"/>
        <v>0</v>
      </c>
      <c r="H41" s="24">
        <f t="shared" si="14"/>
        <v>0</v>
      </c>
    </row>
    <row r="42" spans="1:8" ht="25.5">
      <c r="A42" s="10">
        <v>5.6</v>
      </c>
      <c r="B42" s="199" t="s">
        <v>37</v>
      </c>
      <c r="C42" s="10" t="s">
        <v>16</v>
      </c>
      <c r="D42" s="17">
        <v>1</v>
      </c>
      <c r="F42" s="24">
        <f t="shared" si="13"/>
        <v>0</v>
      </c>
      <c r="G42" s="24">
        <v>0</v>
      </c>
      <c r="H42" s="24">
        <f t="shared" si="14"/>
        <v>0</v>
      </c>
    </row>
    <row r="43" spans="1:8" ht="15.75">
      <c r="A43" s="7"/>
      <c r="B43" s="6" t="s">
        <v>38</v>
      </c>
      <c r="C43" s="15"/>
      <c r="D43" s="21"/>
      <c r="E43" s="26"/>
      <c r="F43" s="25">
        <f>SUM(F37:F42)</f>
        <v>0</v>
      </c>
      <c r="G43" s="25">
        <f t="shared" ref="G43:H43" si="16">SUM(G37:G42)</f>
        <v>0</v>
      </c>
      <c r="H43" s="25">
        <f t="shared" si="16"/>
        <v>0</v>
      </c>
    </row>
    <row r="44" spans="1:8">
      <c r="B44" s="12"/>
      <c r="G44" s="24"/>
      <c r="H44" s="24"/>
    </row>
    <row r="45" spans="1:8" ht="15.75">
      <c r="A45" s="7">
        <v>6</v>
      </c>
      <c r="B45" s="6" t="s">
        <v>39</v>
      </c>
      <c r="C45" s="6"/>
      <c r="D45" s="20"/>
      <c r="E45" s="23"/>
      <c r="F45" s="7"/>
      <c r="G45" s="7"/>
      <c r="H45" s="7"/>
    </row>
    <row r="46" spans="1:8" ht="25.5">
      <c r="A46" s="10">
        <v>6.1</v>
      </c>
      <c r="B46" s="16" t="s">
        <v>40</v>
      </c>
      <c r="C46" t="s">
        <v>11</v>
      </c>
      <c r="D46" s="17">
        <v>1</v>
      </c>
      <c r="F46" s="24">
        <f t="shared" ref="F46:F47" si="17">D46*E46</f>
        <v>0</v>
      </c>
      <c r="G46" s="24">
        <f t="shared" ref="G46" si="18">+F46</f>
        <v>0</v>
      </c>
      <c r="H46" s="24">
        <f t="shared" ref="H46:H47" si="19">+F46-G46</f>
        <v>0</v>
      </c>
    </row>
    <row r="47" spans="1:8">
      <c r="A47" s="10">
        <v>6.2</v>
      </c>
      <c r="B47" s="199" t="s">
        <v>41</v>
      </c>
      <c r="C47" t="s">
        <v>11</v>
      </c>
      <c r="D47" s="17">
        <v>1</v>
      </c>
      <c r="F47" s="24">
        <f t="shared" si="17"/>
        <v>0</v>
      </c>
      <c r="G47" s="24">
        <v>0</v>
      </c>
      <c r="H47" s="24">
        <f t="shared" si="19"/>
        <v>0</v>
      </c>
    </row>
    <row r="48" spans="1:8" ht="15.75">
      <c r="A48" s="15"/>
      <c r="B48" s="6" t="s">
        <v>42</v>
      </c>
      <c r="C48" s="15"/>
      <c r="D48" s="21"/>
      <c r="E48" s="26"/>
      <c r="F48" s="25">
        <f>SUM(F46:F47)</f>
        <v>0</v>
      </c>
      <c r="G48" s="25">
        <f t="shared" ref="G48:H48" si="20">SUM(G46:G47)</f>
        <v>0</v>
      </c>
      <c r="H48" s="25">
        <f t="shared" si="20"/>
        <v>0</v>
      </c>
    </row>
    <row r="49" spans="1:8">
      <c r="B49" s="12"/>
      <c r="G49" s="24"/>
      <c r="H49" s="24"/>
    </row>
    <row r="50" spans="1:8" ht="15.75">
      <c r="A50" s="7">
        <v>7</v>
      </c>
      <c r="B50" s="6" t="s">
        <v>43</v>
      </c>
      <c r="C50" s="6"/>
      <c r="D50" s="20"/>
      <c r="E50" s="23"/>
      <c r="F50" s="7"/>
      <c r="G50" s="7"/>
      <c r="H50" s="7"/>
    </row>
    <row r="51" spans="1:8" ht="25.5">
      <c r="A51" s="10">
        <v>7.1</v>
      </c>
      <c r="B51" s="16" t="s">
        <v>108</v>
      </c>
      <c r="C51" t="s">
        <v>11</v>
      </c>
      <c r="D51" s="17">
        <v>1</v>
      </c>
      <c r="E51" s="24">
        <f>(F48+F43+F34+F24+F14)*0.05</f>
        <v>0</v>
      </c>
      <c r="F51" s="24">
        <f t="shared" ref="F51" si="21">D51*E51</f>
        <v>0</v>
      </c>
      <c r="G51" s="24">
        <f t="shared" ref="G51" si="22">+F51</f>
        <v>0</v>
      </c>
      <c r="H51" s="24">
        <f t="shared" ref="H51" si="23">+F51-G51</f>
        <v>0</v>
      </c>
    </row>
    <row r="52" spans="1:8">
      <c r="B52" s="12"/>
    </row>
    <row r="53" spans="1:8" ht="15.75">
      <c r="A53" s="35"/>
      <c r="B53" s="32" t="s">
        <v>48</v>
      </c>
      <c r="C53" s="35"/>
      <c r="D53" s="36"/>
      <c r="E53" s="34"/>
      <c r="F53" s="33">
        <f>F48+F43+F34+F24+F14+F51</f>
        <v>0</v>
      </c>
      <c r="G53" s="33">
        <f t="shared" ref="G53:H53" si="24">G48+G43+G34+G24+G14+G51</f>
        <v>0</v>
      </c>
      <c r="H53" s="33">
        <f t="shared" si="24"/>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64"/>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7" width="17.42578125" style="10" customWidth="1"/>
    <col min="8" max="8" width="19.42578125" style="10" customWidth="1"/>
  </cols>
  <sheetData>
    <row r="1" spans="1:8" ht="15" customHeight="1">
      <c r="A1" s="207" t="s">
        <v>128</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23</v>
      </c>
      <c r="F9" s="24">
        <f>D9*E9</f>
        <v>0</v>
      </c>
      <c r="G9" s="24">
        <v>0</v>
      </c>
      <c r="H9" s="24">
        <f>+F9-G9</f>
        <v>0</v>
      </c>
    </row>
    <row r="10" spans="1:8" ht="28.5">
      <c r="A10" s="10">
        <v>1.2</v>
      </c>
      <c r="B10" s="11" t="s">
        <v>10</v>
      </c>
      <c r="C10" s="10" t="s">
        <v>12</v>
      </c>
      <c r="D10" s="17">
        <v>350.56</v>
      </c>
      <c r="F10" s="24">
        <f>D10*E10</f>
        <v>0</v>
      </c>
      <c r="G10" s="24">
        <v>0</v>
      </c>
      <c r="H10" s="24">
        <f t="shared" ref="H10:H13" si="0">+F10-G10</f>
        <v>0</v>
      </c>
    </row>
    <row r="11" spans="1:8" ht="28.5">
      <c r="A11" s="10">
        <v>1.3</v>
      </c>
      <c r="B11" s="11" t="s">
        <v>13</v>
      </c>
      <c r="C11" s="10" t="s">
        <v>12</v>
      </c>
      <c r="D11" s="17">
        <v>705</v>
      </c>
      <c r="F11" s="24">
        <f>D11*E11</f>
        <v>0</v>
      </c>
      <c r="G11" s="24">
        <v>0</v>
      </c>
      <c r="H11" s="24">
        <f t="shared" si="0"/>
        <v>0</v>
      </c>
    </row>
    <row r="12" spans="1:8" ht="28.5">
      <c r="A12" s="10">
        <v>1.4</v>
      </c>
      <c r="B12" s="11" t="s">
        <v>14</v>
      </c>
      <c r="C12" s="10" t="s">
        <v>15</v>
      </c>
      <c r="D12" s="17">
        <v>280.5</v>
      </c>
      <c r="F12" s="24">
        <f t="shared" ref="F12:F13" si="1">D12*E12</f>
        <v>0</v>
      </c>
      <c r="G12" s="24">
        <v>0</v>
      </c>
      <c r="H12" s="24">
        <f t="shared" si="0"/>
        <v>0</v>
      </c>
    </row>
    <row r="13" spans="1:8" ht="99.75">
      <c r="A13" s="10">
        <v>1.5</v>
      </c>
      <c r="B13" s="11" t="s">
        <v>17</v>
      </c>
      <c r="C13" s="10" t="s">
        <v>16</v>
      </c>
      <c r="D13" s="17">
        <v>1</v>
      </c>
      <c r="F13" s="24">
        <f t="shared" si="1"/>
        <v>0</v>
      </c>
      <c r="G13" s="24">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569.70000000000005</v>
      </c>
      <c r="F17" s="24">
        <f>D17*E17</f>
        <v>0</v>
      </c>
      <c r="G17" s="24">
        <v>0</v>
      </c>
      <c r="H17" s="24">
        <f t="shared" ref="H17:H23" si="2">+F17-G17</f>
        <v>0</v>
      </c>
    </row>
    <row r="18" spans="1:8" ht="51">
      <c r="A18" s="10">
        <v>2.2000000000000002</v>
      </c>
      <c r="B18" s="13" t="s">
        <v>21</v>
      </c>
      <c r="C18" s="10" t="s">
        <v>27</v>
      </c>
      <c r="D18" s="27">
        <v>153</v>
      </c>
      <c r="F18" s="24">
        <f t="shared" ref="F18:F23" si="3">D18*E18</f>
        <v>0</v>
      </c>
      <c r="G18" s="24">
        <v>0</v>
      </c>
      <c r="H18" s="24">
        <f t="shared" si="2"/>
        <v>0</v>
      </c>
    </row>
    <row r="19" spans="1:8" ht="38.25">
      <c r="A19" s="10">
        <v>2.2999999999999998</v>
      </c>
      <c r="B19" s="13" t="s">
        <v>22</v>
      </c>
      <c r="C19" s="10" t="s">
        <v>15</v>
      </c>
      <c r="D19" s="17">
        <v>345.4</v>
      </c>
      <c r="F19" s="24">
        <f t="shared" si="3"/>
        <v>0</v>
      </c>
      <c r="G19" s="24">
        <v>0</v>
      </c>
      <c r="H19" s="24">
        <f t="shared" si="2"/>
        <v>0</v>
      </c>
    </row>
    <row r="20" spans="1:8" ht="63.75">
      <c r="A20" s="10">
        <v>2.4</v>
      </c>
      <c r="B20" s="13" t="s">
        <v>23</v>
      </c>
      <c r="C20" s="10" t="s">
        <v>27</v>
      </c>
      <c r="D20" s="17">
        <v>45.5</v>
      </c>
      <c r="F20" s="24">
        <f t="shared" si="3"/>
        <v>0</v>
      </c>
      <c r="G20" s="24">
        <v>0</v>
      </c>
      <c r="H20" s="24">
        <f t="shared" si="2"/>
        <v>0</v>
      </c>
    </row>
    <row r="21" spans="1:8" ht="63.75">
      <c r="A21" s="10">
        <v>2.5</v>
      </c>
      <c r="B21" s="13" t="s">
        <v>24</v>
      </c>
      <c r="C21" s="10" t="s">
        <v>27</v>
      </c>
      <c r="D21" s="17">
        <v>102.1</v>
      </c>
      <c r="F21" s="24">
        <f t="shared" si="3"/>
        <v>0</v>
      </c>
      <c r="G21" s="24">
        <v>0</v>
      </c>
      <c r="H21" s="24">
        <f t="shared" si="2"/>
        <v>0</v>
      </c>
    </row>
    <row r="22" spans="1:8" ht="89.25">
      <c r="A22" s="10">
        <v>2.6</v>
      </c>
      <c r="B22" s="13" t="s">
        <v>25</v>
      </c>
      <c r="C22" s="10" t="s">
        <v>27</v>
      </c>
      <c r="D22" s="17">
        <v>478.3</v>
      </c>
      <c r="F22" s="24">
        <f t="shared" si="3"/>
        <v>0</v>
      </c>
      <c r="G22" s="24">
        <v>0</v>
      </c>
      <c r="H22" s="24">
        <f t="shared" si="2"/>
        <v>0</v>
      </c>
    </row>
    <row r="23" spans="1:8" ht="25.5">
      <c r="A23" s="10">
        <v>2.7</v>
      </c>
      <c r="B23" s="13" t="s">
        <v>26</v>
      </c>
      <c r="C23" s="10" t="s">
        <v>27</v>
      </c>
      <c r="D23" s="17">
        <f>D17+D18-D22</f>
        <v>244.40000000000003</v>
      </c>
      <c r="F23" s="24">
        <f t="shared" si="3"/>
        <v>0</v>
      </c>
      <c r="G23" s="24">
        <v>0</v>
      </c>
      <c r="H23" s="24">
        <f t="shared" si="2"/>
        <v>0</v>
      </c>
    </row>
    <row r="24" spans="1:8" ht="15.75">
      <c r="A24" s="6"/>
      <c r="B24" s="6" t="s">
        <v>85</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350.56</v>
      </c>
      <c r="F27" s="24">
        <f t="shared" ref="F27:F33" si="4">D27*E27</f>
        <v>0</v>
      </c>
      <c r="G27" s="24">
        <v>0</v>
      </c>
      <c r="H27" s="24">
        <f t="shared" ref="H27:H33" si="5">+F27-G27</f>
        <v>0</v>
      </c>
    </row>
    <row r="28" spans="1:8" ht="38.25">
      <c r="A28" s="10">
        <v>3.2</v>
      </c>
      <c r="B28" s="14" t="s">
        <v>138</v>
      </c>
      <c r="C28" s="10" t="s">
        <v>16</v>
      </c>
      <c r="D28" s="17">
        <v>14</v>
      </c>
      <c r="F28" s="24">
        <f t="shared" si="4"/>
        <v>0</v>
      </c>
      <c r="G28" s="24">
        <v>0</v>
      </c>
      <c r="H28" s="24">
        <f t="shared" si="5"/>
        <v>0</v>
      </c>
    </row>
    <row r="29" spans="1:8" ht="38.25">
      <c r="A29" s="10">
        <v>3.3</v>
      </c>
      <c r="B29" s="14" t="s">
        <v>139</v>
      </c>
      <c r="C29" s="10" t="s">
        <v>16</v>
      </c>
      <c r="D29" s="17">
        <v>4</v>
      </c>
      <c r="F29" s="24">
        <f t="shared" si="4"/>
        <v>0</v>
      </c>
      <c r="G29" s="24">
        <v>0</v>
      </c>
      <c r="H29" s="24">
        <f t="shared" si="5"/>
        <v>0</v>
      </c>
    </row>
    <row r="30" spans="1:8" ht="38.25">
      <c r="A30" s="10">
        <v>3.4</v>
      </c>
      <c r="B30" s="14" t="s">
        <v>140</v>
      </c>
      <c r="C30" s="10" t="s">
        <v>16</v>
      </c>
      <c r="D30" s="17">
        <v>5</v>
      </c>
      <c r="F30" s="24">
        <f t="shared" si="4"/>
        <v>0</v>
      </c>
      <c r="G30" s="24">
        <v>0</v>
      </c>
      <c r="H30" s="24">
        <f t="shared" si="5"/>
        <v>0</v>
      </c>
    </row>
    <row r="31" spans="1:8" ht="51">
      <c r="A31" s="10">
        <v>3.5</v>
      </c>
      <c r="B31" s="14" t="s">
        <v>32</v>
      </c>
      <c r="C31" s="10" t="s">
        <v>16</v>
      </c>
      <c r="D31" s="17">
        <v>23</v>
      </c>
      <c r="F31" s="24">
        <f t="shared" si="4"/>
        <v>0</v>
      </c>
      <c r="G31" s="24">
        <v>0</v>
      </c>
      <c r="H31" s="24">
        <f t="shared" si="5"/>
        <v>0</v>
      </c>
    </row>
    <row r="32" spans="1:8" ht="38.25">
      <c r="A32" s="10">
        <v>3.6</v>
      </c>
      <c r="B32" s="14" t="s">
        <v>107</v>
      </c>
      <c r="C32" s="10" t="s">
        <v>11</v>
      </c>
      <c r="D32" s="17">
        <v>1</v>
      </c>
      <c r="F32" s="24">
        <f t="shared" si="4"/>
        <v>0</v>
      </c>
      <c r="G32" s="24">
        <v>0</v>
      </c>
      <c r="H32" s="24">
        <f t="shared" si="5"/>
        <v>0</v>
      </c>
    </row>
    <row r="33" spans="1:8" ht="51">
      <c r="A33" s="10">
        <v>3.7</v>
      </c>
      <c r="B33" s="14" t="s">
        <v>336</v>
      </c>
      <c r="C33" s="10" t="s">
        <v>11</v>
      </c>
      <c r="D33" s="17">
        <v>10</v>
      </c>
      <c r="F33" s="24">
        <f t="shared" si="4"/>
        <v>0</v>
      </c>
      <c r="G33" s="24">
        <v>0</v>
      </c>
      <c r="H33" s="24">
        <f t="shared" si="5"/>
        <v>0</v>
      </c>
    </row>
    <row r="34" spans="1:8" ht="15.75">
      <c r="A34" s="9"/>
      <c r="B34" s="6" t="s">
        <v>33</v>
      </c>
      <c r="C34" s="9"/>
      <c r="D34" s="19"/>
      <c r="E34" s="25"/>
      <c r="F34" s="25">
        <f>SUM(F27:F33)</f>
        <v>0</v>
      </c>
      <c r="G34" s="25">
        <f t="shared" ref="G34:H34" si="6">SUM(G27:G33)</f>
        <v>0</v>
      </c>
      <c r="H34" s="25">
        <f t="shared" si="6"/>
        <v>0</v>
      </c>
    </row>
    <row r="35" spans="1:8" ht="15.75">
      <c r="A35" s="28"/>
      <c r="B35" s="29"/>
      <c r="C35" s="28"/>
      <c r="D35" s="30"/>
      <c r="E35" s="31"/>
      <c r="F35" s="31"/>
      <c r="G35" s="24"/>
      <c r="H35" s="24"/>
    </row>
    <row r="36" spans="1:8" ht="15.75">
      <c r="A36" s="7">
        <v>4</v>
      </c>
      <c r="B36" s="6" t="s">
        <v>111</v>
      </c>
      <c r="C36" s="9"/>
      <c r="D36" s="9"/>
      <c r="E36" s="9"/>
      <c r="F36" s="9"/>
      <c r="G36" s="7"/>
      <c r="H36" s="7"/>
    </row>
    <row r="37" spans="1:8" ht="38.25">
      <c r="A37" s="10">
        <v>4.0999999999999996</v>
      </c>
      <c r="B37" s="14" t="s">
        <v>337</v>
      </c>
      <c r="C37" s="10" t="s">
        <v>15</v>
      </c>
      <c r="D37" s="17">
        <v>321</v>
      </c>
      <c r="F37" s="24">
        <f>D37*E37</f>
        <v>0</v>
      </c>
      <c r="G37" s="24">
        <v>0</v>
      </c>
      <c r="H37" s="24">
        <f t="shared" ref="H37:H42" si="7">+F37-G37</f>
        <v>0</v>
      </c>
    </row>
    <row r="38" spans="1:8" ht="38.25">
      <c r="A38" s="10">
        <v>4.2</v>
      </c>
      <c r="B38" s="14" t="s">
        <v>338</v>
      </c>
      <c r="C38" s="10" t="s">
        <v>15</v>
      </c>
      <c r="D38" s="17">
        <v>321</v>
      </c>
      <c r="F38" s="24">
        <f t="shared" ref="F38:F42" si="8">D38*E38</f>
        <v>0</v>
      </c>
      <c r="G38" s="24">
        <v>0</v>
      </c>
      <c r="H38" s="24">
        <f t="shared" si="7"/>
        <v>0</v>
      </c>
    </row>
    <row r="39" spans="1:8" ht="38.25">
      <c r="A39" s="10">
        <v>4.3</v>
      </c>
      <c r="B39" s="14" t="s">
        <v>112</v>
      </c>
      <c r="C39" s="10" t="s">
        <v>15</v>
      </c>
      <c r="D39" s="17">
        <v>321</v>
      </c>
      <c r="F39" s="24">
        <f t="shared" si="8"/>
        <v>0</v>
      </c>
      <c r="G39" s="24">
        <v>0</v>
      </c>
      <c r="H39" s="24">
        <f t="shared" si="7"/>
        <v>0</v>
      </c>
    </row>
    <row r="40" spans="1:8" ht="25.5">
      <c r="A40" s="10">
        <v>4.4000000000000004</v>
      </c>
      <c r="B40" s="14" t="s">
        <v>113</v>
      </c>
      <c r="C40" s="10" t="s">
        <v>12</v>
      </c>
      <c r="D40" s="17">
        <v>36</v>
      </c>
      <c r="F40" s="24">
        <f t="shared" si="8"/>
        <v>0</v>
      </c>
      <c r="G40" s="24">
        <v>0</v>
      </c>
      <c r="H40" s="24">
        <f t="shared" si="7"/>
        <v>0</v>
      </c>
    </row>
    <row r="41" spans="1:8" ht="38.25">
      <c r="A41" s="10">
        <v>4.5</v>
      </c>
      <c r="B41" s="14" t="s">
        <v>114</v>
      </c>
      <c r="C41" s="10" t="s">
        <v>27</v>
      </c>
      <c r="D41" s="17">
        <f>D39*0.4</f>
        <v>128.4</v>
      </c>
      <c r="F41" s="24">
        <f t="shared" si="8"/>
        <v>0</v>
      </c>
      <c r="G41" s="24">
        <v>0</v>
      </c>
      <c r="H41" s="24">
        <f t="shared" si="7"/>
        <v>0</v>
      </c>
    </row>
    <row r="42" spans="1:8" ht="38.25">
      <c r="A42" s="10">
        <v>4.5999999999999996</v>
      </c>
      <c r="B42" s="14" t="s">
        <v>115</v>
      </c>
      <c r="C42" s="10" t="s">
        <v>27</v>
      </c>
      <c r="D42" s="17">
        <f>D39*0.2</f>
        <v>64.2</v>
      </c>
      <c r="F42" s="24">
        <f t="shared" si="8"/>
        <v>0</v>
      </c>
      <c r="G42" s="24">
        <v>0</v>
      </c>
      <c r="H42" s="24">
        <f t="shared" si="7"/>
        <v>0</v>
      </c>
    </row>
    <row r="43" spans="1:8" ht="15.75">
      <c r="A43" s="94"/>
      <c r="B43" s="32" t="s">
        <v>116</v>
      </c>
      <c r="C43" s="95"/>
      <c r="D43" s="96"/>
      <c r="E43" s="34"/>
      <c r="F43" s="33">
        <f>SUM(F37:F42)</f>
        <v>0</v>
      </c>
      <c r="G43" s="25">
        <f t="shared" ref="G43:H43" si="9">SUM(G37:G42)</f>
        <v>0</v>
      </c>
      <c r="H43" s="25">
        <f t="shared" si="9"/>
        <v>0</v>
      </c>
    </row>
    <row r="44" spans="1:8" ht="15.75">
      <c r="A44" s="28"/>
      <c r="B44" s="29"/>
      <c r="C44" s="28"/>
      <c r="D44" s="30"/>
      <c r="E44" s="31"/>
      <c r="F44" s="31"/>
      <c r="G44" s="24"/>
      <c r="H44" s="24"/>
    </row>
    <row r="45" spans="1:8" ht="15.75">
      <c r="A45" s="7">
        <v>5</v>
      </c>
      <c r="B45" s="204" t="s">
        <v>34</v>
      </c>
      <c r="C45" s="6"/>
      <c r="D45" s="20"/>
      <c r="E45" s="23"/>
      <c r="F45" s="7"/>
      <c r="G45" s="7"/>
      <c r="H45" s="7"/>
    </row>
    <row r="46" spans="1:8">
      <c r="A46" s="10">
        <v>5.0999999999999996</v>
      </c>
      <c r="B46" s="205" t="s">
        <v>35</v>
      </c>
      <c r="C46" s="10" t="s">
        <v>28</v>
      </c>
      <c r="D46" s="17">
        <v>15</v>
      </c>
      <c r="F46" s="24">
        <f>D46*E46</f>
        <v>0</v>
      </c>
      <c r="G46" s="24">
        <v>0</v>
      </c>
      <c r="H46" s="24">
        <f t="shared" ref="H46" si="10">+F46-G46</f>
        <v>0</v>
      </c>
    </row>
    <row r="47" spans="1:8">
      <c r="A47" s="10">
        <v>5.2</v>
      </c>
      <c r="B47" s="205" t="s">
        <v>36</v>
      </c>
      <c r="C47" s="10" t="s">
        <v>28</v>
      </c>
      <c r="D47" s="17">
        <v>15</v>
      </c>
      <c r="F47" s="24">
        <f t="shared" ref="F47:F51" si="11">D47*E47</f>
        <v>0</v>
      </c>
      <c r="G47" s="24">
        <v>0</v>
      </c>
      <c r="H47" s="24">
        <f t="shared" ref="H47:H51" si="12">+F47-G47</f>
        <v>0</v>
      </c>
    </row>
    <row r="48" spans="1:8">
      <c r="A48" s="10">
        <v>5.3</v>
      </c>
      <c r="B48" s="205" t="s">
        <v>49</v>
      </c>
      <c r="C48" s="10" t="s">
        <v>16</v>
      </c>
      <c r="D48" s="17">
        <v>1</v>
      </c>
      <c r="F48" s="24">
        <f t="shared" si="11"/>
        <v>0</v>
      </c>
      <c r="G48" s="24">
        <v>0</v>
      </c>
      <c r="H48" s="24">
        <f t="shared" si="12"/>
        <v>0</v>
      </c>
    </row>
    <row r="49" spans="1:8" ht="51">
      <c r="A49" s="10">
        <v>5.4</v>
      </c>
      <c r="B49" s="205" t="s">
        <v>46</v>
      </c>
      <c r="C49" s="10" t="s">
        <v>12</v>
      </c>
      <c r="D49" s="17">
        <f>D10</f>
        <v>350.56</v>
      </c>
      <c r="F49" s="24">
        <f t="shared" si="11"/>
        <v>0</v>
      </c>
      <c r="G49" s="24">
        <v>0</v>
      </c>
      <c r="H49" s="24">
        <f t="shared" si="12"/>
        <v>0</v>
      </c>
    </row>
    <row r="50" spans="1:8" ht="51">
      <c r="A50" s="10">
        <v>5.5</v>
      </c>
      <c r="B50" s="205" t="s">
        <v>47</v>
      </c>
      <c r="C50" s="10" t="s">
        <v>16</v>
      </c>
      <c r="D50" s="17">
        <f>D31</f>
        <v>23</v>
      </c>
      <c r="F50" s="24">
        <f t="shared" si="11"/>
        <v>0</v>
      </c>
      <c r="G50" s="24">
        <v>0</v>
      </c>
      <c r="H50" s="24">
        <f t="shared" si="12"/>
        <v>0</v>
      </c>
    </row>
    <row r="51" spans="1:8" ht="25.5">
      <c r="A51" s="10">
        <v>5.6</v>
      </c>
      <c r="B51" s="205" t="s">
        <v>37</v>
      </c>
      <c r="C51" s="10" t="s">
        <v>16</v>
      </c>
      <c r="D51" s="17">
        <v>1</v>
      </c>
      <c r="F51" s="24">
        <f t="shared" si="11"/>
        <v>0</v>
      </c>
      <c r="G51" s="24">
        <v>0</v>
      </c>
      <c r="H51" s="24">
        <f t="shared" si="12"/>
        <v>0</v>
      </c>
    </row>
    <row r="52" spans="1:8" ht="15.75">
      <c r="A52" s="7"/>
      <c r="B52" s="204" t="s">
        <v>38</v>
      </c>
      <c r="C52" s="15"/>
      <c r="D52" s="21"/>
      <c r="E52" s="26"/>
      <c r="F52" s="25">
        <f>SUM(F46:F51)</f>
        <v>0</v>
      </c>
      <c r="G52" s="25">
        <f t="shared" ref="G52:H52" si="13">SUM(G46:G51)</f>
        <v>0</v>
      </c>
      <c r="H52" s="25">
        <f t="shared" si="13"/>
        <v>0</v>
      </c>
    </row>
    <row r="53" spans="1:8">
      <c r="B53" s="206"/>
    </row>
    <row r="54" spans="1:8" ht="15.75">
      <c r="A54" s="7">
        <v>6</v>
      </c>
      <c r="B54" s="204" t="s">
        <v>39</v>
      </c>
      <c r="C54" s="6"/>
      <c r="D54" s="20"/>
      <c r="E54" s="23"/>
      <c r="F54" s="7"/>
      <c r="G54" s="7"/>
      <c r="H54" s="7"/>
    </row>
    <row r="55" spans="1:8" ht="25.5">
      <c r="A55" s="10">
        <v>6.1</v>
      </c>
      <c r="B55" s="205" t="s">
        <v>40</v>
      </c>
      <c r="C55" t="s">
        <v>11</v>
      </c>
      <c r="D55" s="17">
        <v>1</v>
      </c>
      <c r="F55" s="24">
        <f>D55*E55</f>
        <v>0</v>
      </c>
      <c r="G55" s="24">
        <v>0</v>
      </c>
      <c r="H55" s="24">
        <f t="shared" ref="H55:H56" si="14">+F55-G55</f>
        <v>0</v>
      </c>
    </row>
    <row r="56" spans="1:8">
      <c r="A56" s="10">
        <v>6.2</v>
      </c>
      <c r="B56" s="205" t="s">
        <v>41</v>
      </c>
      <c r="C56" t="s">
        <v>11</v>
      </c>
      <c r="D56" s="17">
        <v>1</v>
      </c>
      <c r="F56" s="24">
        <f>D56*E56</f>
        <v>0</v>
      </c>
      <c r="G56" s="24">
        <v>0</v>
      </c>
      <c r="H56" s="24">
        <f t="shared" si="14"/>
        <v>0</v>
      </c>
    </row>
    <row r="57" spans="1:8" ht="15.75">
      <c r="A57" s="15"/>
      <c r="B57" s="204" t="s">
        <v>42</v>
      </c>
      <c r="C57" s="15"/>
      <c r="D57" s="21"/>
      <c r="E57" s="26"/>
      <c r="F57" s="25">
        <f>SUM(F55:F56)</f>
        <v>0</v>
      </c>
      <c r="G57" s="25">
        <f t="shared" ref="G57:H57" si="15">SUM(G55:G56)</f>
        <v>0</v>
      </c>
      <c r="H57" s="25">
        <f t="shared" si="15"/>
        <v>0</v>
      </c>
    </row>
    <row r="58" spans="1:8">
      <c r="B58" s="12"/>
    </row>
    <row r="59" spans="1:8" ht="15.75">
      <c r="A59" s="7">
        <v>7</v>
      </c>
      <c r="B59" s="6" t="s">
        <v>43</v>
      </c>
      <c r="C59" s="6"/>
      <c r="D59" s="20"/>
      <c r="E59" s="23"/>
      <c r="F59" s="7"/>
      <c r="G59" s="7"/>
      <c r="H59" s="7"/>
    </row>
    <row r="60" spans="1:8" ht="25.5">
      <c r="A60" s="10">
        <v>7.1</v>
      </c>
      <c r="B60" s="16" t="s">
        <v>108</v>
      </c>
      <c r="C60" t="s">
        <v>11</v>
      </c>
      <c r="D60" s="17">
        <v>1</v>
      </c>
      <c r="E60" s="24">
        <f>(F57+F52+F34+F24+F14)*0.05</f>
        <v>0</v>
      </c>
      <c r="F60" s="24">
        <f>D60*E60</f>
        <v>0</v>
      </c>
      <c r="G60" s="24">
        <v>0</v>
      </c>
      <c r="H60" s="24">
        <f t="shared" ref="H60" si="16">+F60-G60</f>
        <v>0</v>
      </c>
    </row>
    <row r="61" spans="1:8">
      <c r="B61" s="12"/>
    </row>
    <row r="62" spans="1:8" ht="15.75">
      <c r="A62" s="35"/>
      <c r="B62" s="32" t="s">
        <v>48</v>
      </c>
      <c r="C62" s="35"/>
      <c r="D62" s="36"/>
      <c r="E62" s="34"/>
      <c r="F62" s="33">
        <f>F57+F52+F34+F24+F14+F60+F43</f>
        <v>0</v>
      </c>
      <c r="G62" s="33">
        <f t="shared" ref="G62:H62" si="17">G57+G52+G34+G24+G14+G60+G43</f>
        <v>0</v>
      </c>
      <c r="H62" s="33">
        <f t="shared" si="17"/>
        <v>0</v>
      </c>
    </row>
    <row r="64" spans="1:8">
      <c r="F64" s="24"/>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62"/>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8" style="10" customWidth="1"/>
    <col min="7" max="7" width="17.42578125" style="10" customWidth="1"/>
    <col min="8" max="8" width="19.42578125" style="10" customWidth="1"/>
  </cols>
  <sheetData>
    <row r="1" spans="1:8" ht="15" customHeight="1">
      <c r="A1" s="207" t="s">
        <v>129</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5</v>
      </c>
      <c r="F9" s="24">
        <f>D9*E9</f>
        <v>0</v>
      </c>
      <c r="G9" s="24">
        <v>0</v>
      </c>
      <c r="H9" s="24">
        <f>+F9-G9</f>
        <v>0</v>
      </c>
    </row>
    <row r="10" spans="1:8" ht="28.5">
      <c r="A10" s="10">
        <v>1.2</v>
      </c>
      <c r="B10" s="11" t="s">
        <v>10</v>
      </c>
      <c r="C10" s="10" t="s">
        <v>12</v>
      </c>
      <c r="D10" s="17">
        <v>51.87</v>
      </c>
      <c r="F10" s="24">
        <f>D10*E10</f>
        <v>0</v>
      </c>
      <c r="G10" s="24">
        <v>0</v>
      </c>
      <c r="H10" s="24">
        <f t="shared" ref="H10:H13" si="0">+F10-G10</f>
        <v>0</v>
      </c>
    </row>
    <row r="11" spans="1:8" ht="28.5">
      <c r="A11" s="10">
        <v>1.3</v>
      </c>
      <c r="B11" s="11" t="s">
        <v>13</v>
      </c>
      <c r="C11" s="10" t="s">
        <v>12</v>
      </c>
      <c r="D11" s="17">
        <v>107.75</v>
      </c>
      <c r="F11" s="24">
        <f>D11*E11</f>
        <v>0</v>
      </c>
      <c r="G11" s="24">
        <v>0</v>
      </c>
      <c r="H11" s="24">
        <f t="shared" si="0"/>
        <v>0</v>
      </c>
    </row>
    <row r="12" spans="1:8" ht="28.5">
      <c r="A12" s="10">
        <v>1.4</v>
      </c>
      <c r="B12" s="11" t="s">
        <v>14</v>
      </c>
      <c r="C12" s="10" t="s">
        <v>15</v>
      </c>
      <c r="D12" s="17">
        <v>41.5</v>
      </c>
      <c r="F12" s="24">
        <f t="shared" ref="F12:F13" si="1">D12*E12</f>
        <v>0</v>
      </c>
      <c r="G12" s="24">
        <v>0</v>
      </c>
      <c r="H12" s="24">
        <f t="shared" si="0"/>
        <v>0</v>
      </c>
    </row>
    <row r="13" spans="1:8" ht="99.75">
      <c r="A13" s="10">
        <v>1.5</v>
      </c>
      <c r="B13" s="11" t="s">
        <v>17</v>
      </c>
      <c r="C13" s="10" t="s">
        <v>16</v>
      </c>
      <c r="D13" s="17">
        <v>1</v>
      </c>
      <c r="F13" s="24">
        <f t="shared" si="1"/>
        <v>0</v>
      </c>
      <c r="G13" s="24">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59.5</v>
      </c>
      <c r="F17" s="24">
        <f>D17*E17</f>
        <v>0</v>
      </c>
      <c r="G17" s="24">
        <v>0</v>
      </c>
      <c r="H17" s="24">
        <f t="shared" ref="H17:H23" si="2">+F17-G17</f>
        <v>0</v>
      </c>
    </row>
    <row r="18" spans="1:8" ht="51">
      <c r="A18" s="10">
        <v>2.2000000000000002</v>
      </c>
      <c r="B18" s="13" t="s">
        <v>21</v>
      </c>
      <c r="C18" s="10" t="s">
        <v>27</v>
      </c>
      <c r="D18" s="27">
        <v>0</v>
      </c>
      <c r="F18" s="24">
        <f t="shared" ref="F18:F23" si="3">D18*E18</f>
        <v>0</v>
      </c>
      <c r="G18" s="24">
        <v>0</v>
      </c>
      <c r="H18" s="24">
        <f t="shared" si="2"/>
        <v>0</v>
      </c>
    </row>
    <row r="19" spans="1:8" ht="38.25">
      <c r="A19" s="10">
        <v>2.2999999999999998</v>
      </c>
      <c r="B19" s="13" t="s">
        <v>22</v>
      </c>
      <c r="C19" s="10" t="s">
        <v>15</v>
      </c>
      <c r="D19" s="17">
        <v>36.31</v>
      </c>
      <c r="F19" s="24">
        <f t="shared" si="3"/>
        <v>0</v>
      </c>
      <c r="G19" s="24">
        <v>0</v>
      </c>
      <c r="H19" s="24">
        <f t="shared" si="2"/>
        <v>0</v>
      </c>
    </row>
    <row r="20" spans="1:8" ht="63.75">
      <c r="A20" s="10">
        <v>2.4</v>
      </c>
      <c r="B20" s="13" t="s">
        <v>23</v>
      </c>
      <c r="C20" s="10" t="s">
        <v>27</v>
      </c>
      <c r="D20" s="17">
        <v>6.25</v>
      </c>
      <c r="F20" s="24">
        <f t="shared" si="3"/>
        <v>0</v>
      </c>
      <c r="G20" s="24">
        <v>0</v>
      </c>
      <c r="H20" s="24">
        <f t="shared" si="2"/>
        <v>0</v>
      </c>
    </row>
    <row r="21" spans="1:8" ht="63.75">
      <c r="A21" s="10">
        <v>2.5</v>
      </c>
      <c r="B21" s="13" t="s">
        <v>24</v>
      </c>
      <c r="C21" s="10" t="s">
        <v>27</v>
      </c>
      <c r="D21" s="17">
        <v>13.91</v>
      </c>
      <c r="F21" s="24">
        <f t="shared" si="3"/>
        <v>0</v>
      </c>
      <c r="G21" s="24">
        <v>0</v>
      </c>
      <c r="H21" s="24">
        <f t="shared" si="2"/>
        <v>0</v>
      </c>
    </row>
    <row r="22" spans="1:8" ht="89.25">
      <c r="A22" s="10">
        <v>2.6</v>
      </c>
      <c r="B22" s="13" t="s">
        <v>25</v>
      </c>
      <c r="C22" s="10" t="s">
        <v>27</v>
      </c>
      <c r="D22" s="17">
        <v>23.6</v>
      </c>
      <c r="F22" s="24">
        <f t="shared" si="3"/>
        <v>0</v>
      </c>
      <c r="G22" s="24">
        <v>0</v>
      </c>
      <c r="H22" s="24">
        <f t="shared" si="2"/>
        <v>0</v>
      </c>
    </row>
    <row r="23" spans="1:8" ht="25.5">
      <c r="A23" s="10">
        <v>2.7</v>
      </c>
      <c r="B23" s="13" t="s">
        <v>26</v>
      </c>
      <c r="C23" s="10" t="s">
        <v>27</v>
      </c>
      <c r="D23" s="17">
        <f>D17+D18-D22</f>
        <v>35.9</v>
      </c>
      <c r="F23" s="24">
        <f t="shared" si="3"/>
        <v>0</v>
      </c>
      <c r="G23" s="24">
        <v>0</v>
      </c>
      <c r="H23" s="24">
        <f t="shared" si="2"/>
        <v>0</v>
      </c>
    </row>
    <row r="24" spans="1:8" ht="15.75">
      <c r="A24" s="6"/>
      <c r="B24" s="6" t="s">
        <v>85</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51.87</v>
      </c>
      <c r="F27" s="24">
        <f t="shared" ref="F27:F33" si="4">D27*E27</f>
        <v>0</v>
      </c>
      <c r="G27" s="24">
        <v>0</v>
      </c>
      <c r="H27" s="24">
        <f t="shared" ref="H27:H33" si="5">+F27-G27</f>
        <v>0</v>
      </c>
    </row>
    <row r="28" spans="1:8" ht="38.25">
      <c r="A28" s="10">
        <v>3.2</v>
      </c>
      <c r="B28" s="13" t="s">
        <v>45</v>
      </c>
      <c r="C28" s="10" t="s">
        <v>12</v>
      </c>
      <c r="D28" s="17">
        <v>0</v>
      </c>
      <c r="F28" s="24">
        <f t="shared" si="4"/>
        <v>0</v>
      </c>
      <c r="G28" s="24">
        <v>0</v>
      </c>
      <c r="H28" s="24">
        <f t="shared" si="5"/>
        <v>0</v>
      </c>
    </row>
    <row r="29" spans="1:8" ht="38.25">
      <c r="A29" s="10">
        <v>3.3</v>
      </c>
      <c r="B29" s="14" t="s">
        <v>138</v>
      </c>
      <c r="C29" s="10" t="s">
        <v>16</v>
      </c>
      <c r="D29" s="17">
        <v>4</v>
      </c>
      <c r="F29" s="24">
        <f t="shared" si="4"/>
        <v>0</v>
      </c>
      <c r="G29" s="24">
        <v>0</v>
      </c>
      <c r="H29" s="24">
        <f t="shared" si="5"/>
        <v>0</v>
      </c>
    </row>
    <row r="30" spans="1:8" ht="38.25">
      <c r="A30" s="10">
        <v>3.4</v>
      </c>
      <c r="B30" s="14" t="s">
        <v>139</v>
      </c>
      <c r="C30" s="10" t="s">
        <v>16</v>
      </c>
      <c r="D30" s="17">
        <v>0</v>
      </c>
      <c r="F30" s="24">
        <f t="shared" si="4"/>
        <v>0</v>
      </c>
      <c r="G30" s="24">
        <v>0</v>
      </c>
      <c r="H30" s="24">
        <f t="shared" si="5"/>
        <v>0</v>
      </c>
    </row>
    <row r="31" spans="1:8" ht="51">
      <c r="A31" s="10">
        <v>3.5</v>
      </c>
      <c r="B31" s="14" t="s">
        <v>32</v>
      </c>
      <c r="C31" s="10" t="s">
        <v>16</v>
      </c>
      <c r="D31" s="17">
        <v>4</v>
      </c>
      <c r="F31" s="24">
        <f t="shared" si="4"/>
        <v>0</v>
      </c>
      <c r="G31" s="24">
        <v>0</v>
      </c>
      <c r="H31" s="24">
        <f t="shared" si="5"/>
        <v>0</v>
      </c>
    </row>
    <row r="32" spans="1:8" ht="38.25">
      <c r="A32" s="10">
        <v>3.6</v>
      </c>
      <c r="B32" s="14" t="s">
        <v>107</v>
      </c>
      <c r="C32" s="10" t="s">
        <v>11</v>
      </c>
      <c r="D32" s="17">
        <v>1</v>
      </c>
      <c r="F32" s="24">
        <f t="shared" si="4"/>
        <v>0</v>
      </c>
      <c r="G32" s="24">
        <v>0</v>
      </c>
      <c r="H32" s="24">
        <f t="shared" si="5"/>
        <v>0</v>
      </c>
    </row>
    <row r="33" spans="1:8" ht="63.75">
      <c r="A33" s="10">
        <v>3.7</v>
      </c>
      <c r="B33" s="14" t="s">
        <v>109</v>
      </c>
      <c r="C33" s="10" t="s">
        <v>11</v>
      </c>
      <c r="D33" s="17">
        <v>2</v>
      </c>
      <c r="F33" s="24">
        <f t="shared" si="4"/>
        <v>0</v>
      </c>
      <c r="G33" s="24">
        <v>0</v>
      </c>
      <c r="H33" s="24">
        <f t="shared" si="5"/>
        <v>0</v>
      </c>
    </row>
    <row r="34" spans="1:8" ht="15.75">
      <c r="A34" s="9"/>
      <c r="B34" s="6" t="s">
        <v>33</v>
      </c>
      <c r="C34" s="9"/>
      <c r="D34" s="19"/>
      <c r="E34" s="25"/>
      <c r="F34" s="25">
        <f>SUM(F27:F33)</f>
        <v>0</v>
      </c>
      <c r="G34" s="25">
        <f t="shared" ref="G34:H34" si="6">SUM(G27:G33)</f>
        <v>0</v>
      </c>
      <c r="H34" s="25">
        <f t="shared" si="6"/>
        <v>0</v>
      </c>
    </row>
    <row r="35" spans="1:8" ht="15.75">
      <c r="A35" s="28"/>
      <c r="B35" s="29"/>
      <c r="C35" s="28"/>
      <c r="D35" s="30"/>
      <c r="E35" s="31"/>
      <c r="F35" s="31"/>
      <c r="G35" s="24"/>
      <c r="H35" s="24"/>
    </row>
    <row r="36" spans="1:8" ht="15.75">
      <c r="A36" s="7">
        <v>4</v>
      </c>
      <c r="B36" s="6" t="s">
        <v>111</v>
      </c>
      <c r="C36" s="9"/>
      <c r="D36" s="9"/>
      <c r="E36" s="9"/>
      <c r="F36" s="9"/>
      <c r="G36" s="7"/>
      <c r="H36" s="7"/>
    </row>
    <row r="37" spans="1:8" ht="38.25">
      <c r="A37" s="10">
        <v>4.0999999999999996</v>
      </c>
      <c r="B37" s="14" t="s">
        <v>337</v>
      </c>
      <c r="C37" s="10" t="s">
        <v>15</v>
      </c>
      <c r="D37" s="17">
        <v>44.1</v>
      </c>
      <c r="F37" s="24">
        <f>D37*E37</f>
        <v>0</v>
      </c>
      <c r="G37" s="24">
        <v>0</v>
      </c>
      <c r="H37" s="24">
        <f t="shared" ref="H37:H42" si="7">+F37-G37</f>
        <v>0</v>
      </c>
    </row>
    <row r="38" spans="1:8" ht="38.25">
      <c r="A38" s="10">
        <v>4.2</v>
      </c>
      <c r="B38" s="14" t="s">
        <v>338</v>
      </c>
      <c r="C38" s="10" t="s">
        <v>15</v>
      </c>
      <c r="D38" s="17">
        <v>44.1</v>
      </c>
      <c r="F38" s="24">
        <f t="shared" ref="F38:F42" si="8">D38*E38</f>
        <v>0</v>
      </c>
      <c r="G38" s="24">
        <v>0</v>
      </c>
      <c r="H38" s="24">
        <f t="shared" si="7"/>
        <v>0</v>
      </c>
    </row>
    <row r="39" spans="1:8" ht="38.25">
      <c r="A39" s="10">
        <v>4.3</v>
      </c>
      <c r="B39" s="14" t="s">
        <v>112</v>
      </c>
      <c r="C39" s="10" t="s">
        <v>15</v>
      </c>
      <c r="D39" s="17">
        <v>44.1</v>
      </c>
      <c r="F39" s="24">
        <f t="shared" si="8"/>
        <v>0</v>
      </c>
      <c r="G39" s="24">
        <v>0</v>
      </c>
      <c r="H39" s="24">
        <f t="shared" si="7"/>
        <v>0</v>
      </c>
    </row>
    <row r="40" spans="1:8" ht="25.5">
      <c r="A40" s="10">
        <v>4.4000000000000004</v>
      </c>
      <c r="B40" s="14" t="s">
        <v>113</v>
      </c>
      <c r="C40" s="10" t="s">
        <v>12</v>
      </c>
      <c r="D40" s="17">
        <v>12</v>
      </c>
      <c r="F40" s="24">
        <f t="shared" si="8"/>
        <v>0</v>
      </c>
      <c r="G40" s="24">
        <v>0</v>
      </c>
      <c r="H40" s="24">
        <f t="shared" si="7"/>
        <v>0</v>
      </c>
    </row>
    <row r="41" spans="1:8" ht="38.25">
      <c r="A41" s="10">
        <v>4.5</v>
      </c>
      <c r="B41" s="14" t="s">
        <v>114</v>
      </c>
      <c r="C41" s="10" t="s">
        <v>27</v>
      </c>
      <c r="D41" s="17">
        <f>D39*0.4</f>
        <v>17.64</v>
      </c>
      <c r="F41" s="24">
        <f t="shared" si="8"/>
        <v>0</v>
      </c>
      <c r="G41" s="24">
        <v>0</v>
      </c>
      <c r="H41" s="24">
        <f t="shared" si="7"/>
        <v>0</v>
      </c>
    </row>
    <row r="42" spans="1:8" ht="38.25">
      <c r="A42" s="10">
        <v>4.5999999999999996</v>
      </c>
      <c r="B42" s="14" t="s">
        <v>115</v>
      </c>
      <c r="C42" s="10" t="s">
        <v>27</v>
      </c>
      <c r="D42" s="17">
        <f>D39*0.2</f>
        <v>8.82</v>
      </c>
      <c r="F42" s="24">
        <f t="shared" si="8"/>
        <v>0</v>
      </c>
      <c r="G42" s="24">
        <v>0</v>
      </c>
      <c r="H42" s="24">
        <f t="shared" si="7"/>
        <v>0</v>
      </c>
    </row>
    <row r="43" spans="1:8" ht="15.75">
      <c r="A43" s="94"/>
      <c r="B43" s="32" t="s">
        <v>116</v>
      </c>
      <c r="C43" s="95"/>
      <c r="D43" s="96"/>
      <c r="E43" s="34"/>
      <c r="F43" s="33">
        <f>SUM(F37:F42)</f>
        <v>0</v>
      </c>
      <c r="G43" s="25">
        <f t="shared" ref="G43:H43" si="9">SUM(G37:G42)</f>
        <v>0</v>
      </c>
      <c r="H43" s="25">
        <f t="shared" si="9"/>
        <v>0</v>
      </c>
    </row>
    <row r="44" spans="1:8" ht="15.75">
      <c r="A44" s="28"/>
      <c r="B44" s="29"/>
      <c r="C44" s="28"/>
      <c r="D44" s="30"/>
      <c r="E44" s="31"/>
      <c r="F44" s="31"/>
      <c r="G44" s="24"/>
      <c r="H44" s="24"/>
    </row>
    <row r="45" spans="1:8" ht="15.75">
      <c r="A45" s="7">
        <v>5</v>
      </c>
      <c r="B45" s="6" t="s">
        <v>34</v>
      </c>
      <c r="C45" s="6"/>
      <c r="D45" s="20"/>
      <c r="E45" s="23"/>
      <c r="F45" s="7"/>
      <c r="G45" s="7"/>
      <c r="H45" s="7"/>
    </row>
    <row r="46" spans="1:8">
      <c r="A46" s="10">
        <v>5.0999999999999996</v>
      </c>
      <c r="B46" s="199" t="s">
        <v>35</v>
      </c>
      <c r="C46" s="10" t="s">
        <v>28</v>
      </c>
      <c r="D46" s="17">
        <v>3</v>
      </c>
      <c r="F46" s="24">
        <f>D46*E46</f>
        <v>0</v>
      </c>
      <c r="G46" s="24">
        <v>0</v>
      </c>
      <c r="H46" s="24">
        <f t="shared" ref="H46:H51" si="10">+F46-G46</f>
        <v>0</v>
      </c>
    </row>
    <row r="47" spans="1:8">
      <c r="A47" s="10">
        <v>5.2</v>
      </c>
      <c r="B47" s="199" t="s">
        <v>36</v>
      </c>
      <c r="C47" s="10" t="s">
        <v>28</v>
      </c>
      <c r="D47" s="17">
        <v>3</v>
      </c>
      <c r="F47" s="24">
        <f t="shared" ref="F47:F51" si="11">D47*E47</f>
        <v>0</v>
      </c>
      <c r="G47" s="24">
        <v>0</v>
      </c>
      <c r="H47" s="24">
        <f t="shared" si="10"/>
        <v>0</v>
      </c>
    </row>
    <row r="48" spans="1:8">
      <c r="A48" s="10">
        <v>5.3</v>
      </c>
      <c r="B48" s="199" t="s">
        <v>49</v>
      </c>
      <c r="C48" s="10" t="s">
        <v>16</v>
      </c>
      <c r="D48" s="17">
        <v>1</v>
      </c>
      <c r="F48" s="24">
        <f t="shared" si="11"/>
        <v>0</v>
      </c>
      <c r="G48" s="24">
        <v>0</v>
      </c>
      <c r="H48" s="24">
        <f t="shared" si="10"/>
        <v>0</v>
      </c>
    </row>
    <row r="49" spans="1:8" ht="51">
      <c r="A49" s="10">
        <v>5.4</v>
      </c>
      <c r="B49" s="16" t="s">
        <v>46</v>
      </c>
      <c r="C49" s="10" t="s">
        <v>12</v>
      </c>
      <c r="D49" s="17">
        <v>45.08</v>
      </c>
      <c r="F49" s="24">
        <f t="shared" si="11"/>
        <v>0</v>
      </c>
      <c r="G49" s="24">
        <v>0</v>
      </c>
      <c r="H49" s="24">
        <f t="shared" si="10"/>
        <v>0</v>
      </c>
    </row>
    <row r="50" spans="1:8" ht="51">
      <c r="A50" s="10">
        <v>5.5</v>
      </c>
      <c r="B50" s="16" t="s">
        <v>47</v>
      </c>
      <c r="C50" s="10" t="s">
        <v>16</v>
      </c>
      <c r="D50" s="17">
        <v>6</v>
      </c>
      <c r="F50" s="24">
        <f t="shared" si="11"/>
        <v>0</v>
      </c>
      <c r="G50" s="24">
        <v>0</v>
      </c>
      <c r="H50" s="24">
        <f t="shared" si="10"/>
        <v>0</v>
      </c>
    </row>
    <row r="51" spans="1:8" ht="25.5">
      <c r="A51" s="10">
        <v>5.6</v>
      </c>
      <c r="B51" s="199" t="s">
        <v>37</v>
      </c>
      <c r="C51" s="10" t="s">
        <v>16</v>
      </c>
      <c r="D51" s="17">
        <v>1</v>
      </c>
      <c r="F51" s="24">
        <f t="shared" si="11"/>
        <v>0</v>
      </c>
      <c r="G51" s="24">
        <v>0</v>
      </c>
      <c r="H51" s="24">
        <f t="shared" si="10"/>
        <v>0</v>
      </c>
    </row>
    <row r="52" spans="1:8" ht="15.75">
      <c r="A52" s="7"/>
      <c r="B52" s="6" t="s">
        <v>38</v>
      </c>
      <c r="C52" s="15"/>
      <c r="D52" s="21"/>
      <c r="E52" s="26"/>
      <c r="F52" s="25">
        <f>SUM(F46:F51)</f>
        <v>0</v>
      </c>
      <c r="G52" s="25">
        <f t="shared" ref="G52:H52" si="12">SUM(G46:G51)</f>
        <v>0</v>
      </c>
      <c r="H52" s="25">
        <f t="shared" si="12"/>
        <v>0</v>
      </c>
    </row>
    <row r="53" spans="1:8">
      <c r="B53" s="12"/>
    </row>
    <row r="54" spans="1:8" ht="15.75">
      <c r="A54" s="7">
        <v>6</v>
      </c>
      <c r="B54" s="6" t="s">
        <v>39</v>
      </c>
      <c r="C54" s="6"/>
      <c r="D54" s="20"/>
      <c r="E54" s="23"/>
      <c r="F54" s="7"/>
      <c r="G54" s="7"/>
      <c r="H54" s="7"/>
    </row>
    <row r="55" spans="1:8" ht="25.5">
      <c r="A55" s="10">
        <v>6.1</v>
      </c>
      <c r="B55" s="16" t="s">
        <v>40</v>
      </c>
      <c r="C55" t="s">
        <v>11</v>
      </c>
      <c r="D55" s="17">
        <v>1</v>
      </c>
      <c r="F55" s="24">
        <f>E55*D55</f>
        <v>0</v>
      </c>
      <c r="G55" s="24">
        <v>0</v>
      </c>
      <c r="H55" s="24">
        <f t="shared" ref="H55:H56" si="13">+F55-G55</f>
        <v>0</v>
      </c>
    </row>
    <row r="56" spans="1:8">
      <c r="A56" s="10">
        <v>6.2</v>
      </c>
      <c r="B56" s="199" t="s">
        <v>41</v>
      </c>
      <c r="C56" t="s">
        <v>11</v>
      </c>
      <c r="D56" s="17">
        <v>1</v>
      </c>
      <c r="F56" s="24">
        <f>E56*D56</f>
        <v>0</v>
      </c>
      <c r="G56" s="24">
        <v>0</v>
      </c>
      <c r="H56" s="24">
        <f t="shared" si="13"/>
        <v>0</v>
      </c>
    </row>
    <row r="57" spans="1:8" ht="15.75">
      <c r="A57" s="15"/>
      <c r="B57" s="6" t="s">
        <v>42</v>
      </c>
      <c r="C57" s="15"/>
      <c r="D57" s="21"/>
      <c r="E57" s="26"/>
      <c r="F57" s="25">
        <f>SUM(F55:F56)</f>
        <v>0</v>
      </c>
      <c r="G57" s="25">
        <f t="shared" ref="G57:H57" si="14">SUM(G55:G56)</f>
        <v>0</v>
      </c>
      <c r="H57" s="25">
        <f t="shared" si="14"/>
        <v>0</v>
      </c>
    </row>
    <row r="58" spans="1:8">
      <c r="B58" s="12"/>
    </row>
    <row r="59" spans="1:8" ht="15.75">
      <c r="A59" s="7">
        <v>7</v>
      </c>
      <c r="B59" s="6" t="s">
        <v>43</v>
      </c>
      <c r="C59" s="6"/>
      <c r="D59" s="20"/>
      <c r="E59" s="23"/>
      <c r="F59" s="7"/>
      <c r="G59" s="7"/>
      <c r="H59" s="7"/>
    </row>
    <row r="60" spans="1:8" ht="25.5">
      <c r="A60" s="10">
        <v>7.1</v>
      </c>
      <c r="B60" s="16" t="s">
        <v>44</v>
      </c>
      <c r="C60" t="s">
        <v>11</v>
      </c>
      <c r="D60" s="17">
        <v>1</v>
      </c>
      <c r="E60" s="24">
        <f>(F57+F52+F34+F24+F14)*0.1</f>
        <v>0</v>
      </c>
      <c r="F60" s="24">
        <f>D60*E60</f>
        <v>0</v>
      </c>
      <c r="G60" s="24">
        <v>0</v>
      </c>
      <c r="H60" s="24">
        <f t="shared" ref="H60" si="15">+F60-G60</f>
        <v>0</v>
      </c>
    </row>
    <row r="61" spans="1:8">
      <c r="B61" s="12"/>
    </row>
    <row r="62" spans="1:8" ht="15.75">
      <c r="A62" s="35"/>
      <c r="B62" s="32" t="s">
        <v>48</v>
      </c>
      <c r="C62" s="35"/>
      <c r="D62" s="36"/>
      <c r="E62" s="34"/>
      <c r="F62" s="33">
        <f>F57+F52+F43+F34+F24+F14+F60</f>
        <v>0</v>
      </c>
      <c r="G62" s="33">
        <f t="shared" ref="G62:H62" si="16">G57+G52+G34+G24+G14+G60+G43</f>
        <v>0</v>
      </c>
      <c r="H62" s="33">
        <f t="shared" si="16"/>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2"/>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7" width="17.42578125" style="10" customWidth="1"/>
    <col min="8" max="8" width="19.42578125" style="10" customWidth="1"/>
  </cols>
  <sheetData>
    <row r="1" spans="1:8" ht="15" customHeight="1">
      <c r="A1" s="207" t="s">
        <v>131</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7</v>
      </c>
      <c r="F9" s="24">
        <f>D9*E9</f>
        <v>0</v>
      </c>
      <c r="G9" s="24">
        <f>+F9</f>
        <v>0</v>
      </c>
      <c r="H9" s="24">
        <f>+F9-G9</f>
        <v>0</v>
      </c>
    </row>
    <row r="10" spans="1:8" ht="28.5">
      <c r="A10" s="10">
        <v>1.2</v>
      </c>
      <c r="B10" s="11" t="s">
        <v>10</v>
      </c>
      <c r="C10" s="10" t="s">
        <v>12</v>
      </c>
      <c r="D10" s="17">
        <v>80.22</v>
      </c>
      <c r="F10" s="24">
        <f>D10*E10</f>
        <v>0</v>
      </c>
      <c r="G10" s="24">
        <f>+F10</f>
        <v>0</v>
      </c>
      <c r="H10" s="24">
        <f t="shared" ref="H10:H13" si="0">+F10-G10</f>
        <v>0</v>
      </c>
    </row>
    <row r="11" spans="1:8" ht="28.5">
      <c r="A11" s="10">
        <v>1.3</v>
      </c>
      <c r="B11" s="11" t="s">
        <v>13</v>
      </c>
      <c r="C11" s="10" t="s">
        <v>12</v>
      </c>
      <c r="D11" s="17">
        <v>156</v>
      </c>
      <c r="F11" s="24">
        <f>D11*E11</f>
        <v>0</v>
      </c>
      <c r="G11" s="24">
        <f t="shared" ref="G11" si="1">+F11</f>
        <v>0</v>
      </c>
      <c r="H11" s="24">
        <f t="shared" si="0"/>
        <v>0</v>
      </c>
    </row>
    <row r="12" spans="1:8" ht="28.5">
      <c r="A12" s="10">
        <v>1.4</v>
      </c>
      <c r="B12" s="11" t="s">
        <v>14</v>
      </c>
      <c r="C12" s="10" t="s">
        <v>15</v>
      </c>
      <c r="D12" s="17">
        <v>60</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207</v>
      </c>
      <c r="C16" s="6"/>
      <c r="D16" s="20"/>
      <c r="E16" s="23"/>
      <c r="F16" s="7"/>
      <c r="G16" s="7"/>
      <c r="H16" s="7"/>
    </row>
    <row r="17" spans="1:8" ht="51">
      <c r="A17" s="10">
        <v>2.1</v>
      </c>
      <c r="B17" s="13" t="s">
        <v>20</v>
      </c>
      <c r="C17" s="10" t="s">
        <v>27</v>
      </c>
      <c r="D17" s="27">
        <f>110.5+100</f>
        <v>210.5</v>
      </c>
      <c r="F17" s="24">
        <f>D17*E17</f>
        <v>0</v>
      </c>
      <c r="G17" s="24">
        <f t="shared" ref="G17:G23" si="3">+F17</f>
        <v>0</v>
      </c>
      <c r="H17" s="24">
        <f t="shared" ref="H17:H23" si="4">+F17-G17</f>
        <v>0</v>
      </c>
    </row>
    <row r="18" spans="1:8" ht="51">
      <c r="A18" s="10">
        <v>2.2000000000000002</v>
      </c>
      <c r="B18" s="13" t="s">
        <v>21</v>
      </c>
      <c r="C18" s="10" t="s">
        <v>27</v>
      </c>
      <c r="D18" s="27">
        <f>60</f>
        <v>60</v>
      </c>
      <c r="F18" s="24">
        <f t="shared" ref="F18:F23" si="5">D18*E18</f>
        <v>0</v>
      </c>
      <c r="G18" s="24">
        <f t="shared" si="3"/>
        <v>0</v>
      </c>
      <c r="H18" s="24">
        <f t="shared" si="4"/>
        <v>0</v>
      </c>
    </row>
    <row r="19" spans="1:8" ht="38.25">
      <c r="A19" s="10">
        <v>2.2999999999999998</v>
      </c>
      <c r="B19" s="13" t="s">
        <v>22</v>
      </c>
      <c r="C19" s="10" t="s">
        <v>15</v>
      </c>
      <c r="D19" s="17">
        <v>56.2</v>
      </c>
      <c r="F19" s="24">
        <f t="shared" si="5"/>
        <v>0</v>
      </c>
      <c r="G19" s="24">
        <f t="shared" si="3"/>
        <v>0</v>
      </c>
      <c r="H19" s="24">
        <f t="shared" si="4"/>
        <v>0</v>
      </c>
    </row>
    <row r="20" spans="1:8" ht="63.75">
      <c r="A20" s="10">
        <v>2.4</v>
      </c>
      <c r="B20" s="13" t="s">
        <v>23</v>
      </c>
      <c r="C20" s="10" t="s">
        <v>27</v>
      </c>
      <c r="D20" s="17">
        <f>10.6</f>
        <v>10.6</v>
      </c>
      <c r="F20" s="24">
        <f t="shared" si="5"/>
        <v>0</v>
      </c>
      <c r="G20" s="24">
        <f t="shared" si="3"/>
        <v>0</v>
      </c>
      <c r="H20" s="24">
        <f t="shared" si="4"/>
        <v>0</v>
      </c>
    </row>
    <row r="21" spans="1:8" ht="63.75">
      <c r="A21" s="10">
        <v>2.5</v>
      </c>
      <c r="B21" s="13" t="s">
        <v>24</v>
      </c>
      <c r="C21" s="10" t="s">
        <v>27</v>
      </c>
      <c r="D21" s="17">
        <v>23.8</v>
      </c>
      <c r="F21" s="24">
        <f t="shared" si="5"/>
        <v>0</v>
      </c>
      <c r="G21" s="24">
        <f t="shared" si="3"/>
        <v>0</v>
      </c>
      <c r="H21" s="24">
        <f t="shared" si="4"/>
        <v>0</v>
      </c>
    </row>
    <row r="22" spans="1:8" ht="89.25">
      <c r="A22" s="10">
        <v>2.6</v>
      </c>
      <c r="B22" s="13" t="s">
        <v>25</v>
      </c>
      <c r="C22" s="10" t="s">
        <v>27</v>
      </c>
      <c r="D22" s="17">
        <f>50.3</f>
        <v>50.3</v>
      </c>
      <c r="F22" s="24">
        <f t="shared" si="5"/>
        <v>0</v>
      </c>
      <c r="G22" s="24">
        <f t="shared" si="3"/>
        <v>0</v>
      </c>
      <c r="H22" s="24">
        <f t="shared" si="4"/>
        <v>0</v>
      </c>
    </row>
    <row r="23" spans="1:8" ht="25.5">
      <c r="A23" s="10">
        <v>2.7</v>
      </c>
      <c r="B23" s="13" t="s">
        <v>26</v>
      </c>
      <c r="C23" s="10" t="s">
        <v>27</v>
      </c>
      <c r="D23" s="17">
        <f>D17+D18-D22</f>
        <v>220.2</v>
      </c>
      <c r="F23" s="24">
        <f t="shared" si="5"/>
        <v>0</v>
      </c>
      <c r="G23" s="24">
        <f t="shared" si="3"/>
        <v>0</v>
      </c>
      <c r="H23" s="24">
        <f t="shared" si="4"/>
        <v>0</v>
      </c>
    </row>
    <row r="24" spans="1:8" ht="15.75">
      <c r="A24" s="6"/>
      <c r="B24" s="6" t="s">
        <v>85</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80.22</v>
      </c>
      <c r="F27" s="24">
        <f t="shared" ref="F27:F33" si="6">D27*E27</f>
        <v>0</v>
      </c>
      <c r="G27" s="24">
        <f t="shared" ref="G27:G33" si="7">+F27</f>
        <v>0</v>
      </c>
      <c r="H27" s="24">
        <f t="shared" ref="H27:H33" si="8">+F27-G27</f>
        <v>0</v>
      </c>
    </row>
    <row r="28" spans="1:8" ht="38.25">
      <c r="A28" s="10">
        <v>3.2</v>
      </c>
      <c r="B28" s="14" t="s">
        <v>138</v>
      </c>
      <c r="C28" s="10" t="s">
        <v>16</v>
      </c>
      <c r="D28" s="17">
        <v>7</v>
      </c>
      <c r="F28" s="24">
        <f t="shared" si="6"/>
        <v>0</v>
      </c>
      <c r="G28" s="24">
        <f t="shared" si="7"/>
        <v>0</v>
      </c>
      <c r="H28" s="24">
        <f t="shared" si="8"/>
        <v>0</v>
      </c>
    </row>
    <row r="29" spans="1:8" ht="38.25">
      <c r="A29" s="10">
        <v>3.3</v>
      </c>
      <c r="B29" s="14" t="s">
        <v>139</v>
      </c>
      <c r="C29" s="10" t="s">
        <v>16</v>
      </c>
      <c r="D29" s="17">
        <v>0</v>
      </c>
      <c r="F29" s="24">
        <f t="shared" si="6"/>
        <v>0</v>
      </c>
      <c r="G29" s="24">
        <f t="shared" si="7"/>
        <v>0</v>
      </c>
      <c r="H29" s="24">
        <f t="shared" si="8"/>
        <v>0</v>
      </c>
    </row>
    <row r="30" spans="1:8" ht="38.25">
      <c r="A30" s="10">
        <v>3.4</v>
      </c>
      <c r="B30" s="14" t="s">
        <v>140</v>
      </c>
      <c r="C30" s="10" t="s">
        <v>16</v>
      </c>
      <c r="D30" s="17">
        <v>0</v>
      </c>
      <c r="F30" s="24">
        <f t="shared" si="6"/>
        <v>0</v>
      </c>
      <c r="G30" s="24">
        <f t="shared" si="7"/>
        <v>0</v>
      </c>
      <c r="H30" s="24">
        <f t="shared" si="8"/>
        <v>0</v>
      </c>
    </row>
    <row r="31" spans="1:8" ht="51">
      <c r="A31" s="10">
        <v>3.5</v>
      </c>
      <c r="B31" s="14" t="s">
        <v>32</v>
      </c>
      <c r="C31" s="10" t="s">
        <v>16</v>
      </c>
      <c r="D31" s="17">
        <v>7</v>
      </c>
      <c r="F31" s="24">
        <f t="shared" si="6"/>
        <v>0</v>
      </c>
      <c r="G31" s="24">
        <f t="shared" si="7"/>
        <v>0</v>
      </c>
      <c r="H31" s="24">
        <f t="shared" si="8"/>
        <v>0</v>
      </c>
    </row>
    <row r="32" spans="1:8" ht="38.25">
      <c r="A32" s="10">
        <v>3.6</v>
      </c>
      <c r="B32" s="14" t="s">
        <v>107</v>
      </c>
      <c r="C32" s="10" t="s">
        <v>11</v>
      </c>
      <c r="D32" s="17">
        <v>1</v>
      </c>
      <c r="F32" s="24">
        <f t="shared" si="6"/>
        <v>0</v>
      </c>
      <c r="G32" s="24">
        <f t="shared" si="7"/>
        <v>0</v>
      </c>
      <c r="H32" s="24">
        <f t="shared" si="8"/>
        <v>0</v>
      </c>
    </row>
    <row r="33" spans="1:8" ht="51">
      <c r="A33" s="10">
        <v>3.7</v>
      </c>
      <c r="B33" s="14" t="s">
        <v>336</v>
      </c>
      <c r="C33" s="10" t="s">
        <v>11</v>
      </c>
      <c r="D33" s="17">
        <v>6</v>
      </c>
      <c r="F33" s="24">
        <f t="shared" si="6"/>
        <v>0</v>
      </c>
      <c r="G33" s="24">
        <f t="shared" si="7"/>
        <v>0</v>
      </c>
      <c r="H33" s="24">
        <f t="shared" si="8"/>
        <v>0</v>
      </c>
    </row>
    <row r="34" spans="1:8" ht="15.75">
      <c r="A34" s="9"/>
      <c r="B34" s="6" t="s">
        <v>33</v>
      </c>
      <c r="C34" s="9"/>
      <c r="D34" s="19"/>
      <c r="E34" s="25"/>
      <c r="F34" s="25">
        <f>SUM(F27:F33)</f>
        <v>0</v>
      </c>
      <c r="G34" s="25">
        <f t="shared" ref="G34:H34" si="9">SUM(G27:G33)</f>
        <v>0</v>
      </c>
      <c r="H34" s="25">
        <f t="shared" si="9"/>
        <v>0</v>
      </c>
    </row>
    <row r="35" spans="1:8" ht="15.75">
      <c r="A35" s="28"/>
      <c r="B35" s="29"/>
      <c r="C35" s="28"/>
      <c r="D35" s="30"/>
      <c r="E35" s="31"/>
      <c r="F35" s="31"/>
      <c r="G35" s="24"/>
      <c r="H35" s="24"/>
    </row>
    <row r="36" spans="1:8" ht="15.75">
      <c r="A36" s="7">
        <v>4</v>
      </c>
      <c r="B36" s="6" t="s">
        <v>111</v>
      </c>
      <c r="C36" s="9"/>
      <c r="D36" s="9"/>
      <c r="E36" s="9"/>
      <c r="F36" s="9"/>
      <c r="G36" s="7"/>
      <c r="H36" s="7"/>
    </row>
    <row r="37" spans="1:8" ht="38.25">
      <c r="A37" s="10">
        <v>4.0999999999999996</v>
      </c>
      <c r="B37" s="14" t="s">
        <v>337</v>
      </c>
      <c r="C37" s="10" t="s">
        <v>15</v>
      </c>
      <c r="D37" s="17">
        <v>74.5</v>
      </c>
      <c r="F37" s="24">
        <f>D37*E37</f>
        <v>0</v>
      </c>
      <c r="G37" s="24">
        <f t="shared" ref="G37:G42" si="10">+F37</f>
        <v>0</v>
      </c>
      <c r="H37" s="24">
        <f t="shared" ref="H37:H42" si="11">+F37-G37</f>
        <v>0</v>
      </c>
    </row>
    <row r="38" spans="1:8" ht="38.25">
      <c r="A38" s="10">
        <v>4.2</v>
      </c>
      <c r="B38" s="14" t="s">
        <v>338</v>
      </c>
      <c r="C38" s="10" t="s">
        <v>15</v>
      </c>
      <c r="D38" s="17">
        <v>74.5</v>
      </c>
      <c r="F38" s="24">
        <f t="shared" ref="F38:F42" si="12">D38*E38</f>
        <v>0</v>
      </c>
      <c r="G38" s="24">
        <f t="shared" si="10"/>
        <v>0</v>
      </c>
      <c r="H38" s="24">
        <f t="shared" si="11"/>
        <v>0</v>
      </c>
    </row>
    <row r="39" spans="1:8" ht="38.25">
      <c r="A39" s="10">
        <v>4.3</v>
      </c>
      <c r="B39" s="14" t="s">
        <v>112</v>
      </c>
      <c r="C39" s="10" t="s">
        <v>15</v>
      </c>
      <c r="D39" s="17">
        <v>74.5</v>
      </c>
      <c r="F39" s="24">
        <f t="shared" si="12"/>
        <v>0</v>
      </c>
      <c r="G39" s="24">
        <f t="shared" si="10"/>
        <v>0</v>
      </c>
      <c r="H39" s="24">
        <f t="shared" si="11"/>
        <v>0</v>
      </c>
    </row>
    <row r="40" spans="1:8" ht="25.5">
      <c r="A40" s="10">
        <v>4.4000000000000004</v>
      </c>
      <c r="B40" s="14" t="s">
        <v>113</v>
      </c>
      <c r="C40" s="10" t="s">
        <v>12</v>
      </c>
      <c r="D40" s="17">
        <v>24</v>
      </c>
      <c r="F40" s="24">
        <f t="shared" si="12"/>
        <v>0</v>
      </c>
      <c r="G40" s="24">
        <f t="shared" si="10"/>
        <v>0</v>
      </c>
      <c r="H40" s="24">
        <f t="shared" si="11"/>
        <v>0</v>
      </c>
    </row>
    <row r="41" spans="1:8" ht="38.25">
      <c r="A41" s="10">
        <v>4.5</v>
      </c>
      <c r="B41" s="14" t="s">
        <v>114</v>
      </c>
      <c r="C41" s="10" t="s">
        <v>27</v>
      </c>
      <c r="D41" s="17">
        <f>D39*0.4</f>
        <v>29.8</v>
      </c>
      <c r="F41" s="24">
        <f t="shared" si="12"/>
        <v>0</v>
      </c>
      <c r="G41" s="24">
        <f t="shared" si="10"/>
        <v>0</v>
      </c>
      <c r="H41" s="24">
        <f t="shared" si="11"/>
        <v>0</v>
      </c>
    </row>
    <row r="42" spans="1:8" ht="38.25">
      <c r="A42" s="10">
        <v>4.5999999999999996</v>
      </c>
      <c r="B42" s="14" t="s">
        <v>115</v>
      </c>
      <c r="C42" s="10" t="s">
        <v>27</v>
      </c>
      <c r="D42" s="17">
        <f>D39*0.2</f>
        <v>14.9</v>
      </c>
      <c r="F42" s="24">
        <f t="shared" si="12"/>
        <v>0</v>
      </c>
      <c r="G42" s="24">
        <f t="shared" si="10"/>
        <v>0</v>
      </c>
      <c r="H42" s="24">
        <f t="shared" si="11"/>
        <v>0</v>
      </c>
    </row>
    <row r="43" spans="1:8" ht="15.75">
      <c r="A43" s="94"/>
      <c r="B43" s="32" t="s">
        <v>116</v>
      </c>
      <c r="C43" s="95"/>
      <c r="D43" s="96"/>
      <c r="E43" s="34"/>
      <c r="F43" s="33">
        <f>SUM(F37:F42)</f>
        <v>0</v>
      </c>
      <c r="G43" s="25">
        <f t="shared" ref="G43:H43" si="13">SUM(G37:G42)</f>
        <v>0</v>
      </c>
      <c r="H43" s="25">
        <f t="shared" si="13"/>
        <v>0</v>
      </c>
    </row>
    <row r="44" spans="1:8" ht="15.75">
      <c r="A44" s="28"/>
      <c r="B44" s="29"/>
      <c r="C44" s="28"/>
      <c r="D44" s="30"/>
      <c r="E44" s="31"/>
      <c r="F44" s="31"/>
      <c r="G44" s="24"/>
      <c r="H44" s="24"/>
    </row>
    <row r="45" spans="1:8" ht="15.75">
      <c r="A45" s="7">
        <v>5</v>
      </c>
      <c r="B45" s="6" t="s">
        <v>34</v>
      </c>
      <c r="C45" s="6"/>
      <c r="D45" s="20"/>
      <c r="E45" s="23"/>
      <c r="F45" s="7"/>
      <c r="G45" s="7"/>
      <c r="H45" s="7"/>
    </row>
    <row r="46" spans="1:8">
      <c r="A46" s="10">
        <v>5.0999999999999996</v>
      </c>
      <c r="B46" s="199" t="s">
        <v>35</v>
      </c>
      <c r="C46" s="10" t="s">
        <v>28</v>
      </c>
      <c r="D46" s="17">
        <v>10</v>
      </c>
      <c r="F46" s="24">
        <f>D46*E46</f>
        <v>0</v>
      </c>
      <c r="G46" s="24">
        <v>0</v>
      </c>
      <c r="H46" s="24">
        <f t="shared" ref="H46:H51" si="14">+F46-G46</f>
        <v>0</v>
      </c>
    </row>
    <row r="47" spans="1:8">
      <c r="A47" s="10">
        <v>5.2</v>
      </c>
      <c r="B47" s="199" t="s">
        <v>36</v>
      </c>
      <c r="C47" s="10" t="s">
        <v>28</v>
      </c>
      <c r="D47" s="17">
        <v>10</v>
      </c>
      <c r="F47" s="24">
        <f t="shared" ref="F47:F51" si="15">D47*E47</f>
        <v>0</v>
      </c>
      <c r="G47" s="24">
        <v>0</v>
      </c>
      <c r="H47" s="24">
        <f t="shared" si="14"/>
        <v>0</v>
      </c>
    </row>
    <row r="48" spans="1:8">
      <c r="A48" s="10">
        <v>5.3</v>
      </c>
      <c r="B48" s="199" t="s">
        <v>49</v>
      </c>
      <c r="C48" s="10" t="s">
        <v>16</v>
      </c>
      <c r="D48" s="17">
        <v>1</v>
      </c>
      <c r="F48" s="24">
        <f t="shared" si="15"/>
        <v>0</v>
      </c>
      <c r="G48" s="24">
        <v>0</v>
      </c>
      <c r="H48" s="24">
        <f t="shared" si="14"/>
        <v>0</v>
      </c>
    </row>
    <row r="49" spans="1:8" ht="51">
      <c r="A49" s="10">
        <v>5.4</v>
      </c>
      <c r="B49" s="16" t="s">
        <v>46</v>
      </c>
      <c r="C49" s="10" t="s">
        <v>12</v>
      </c>
      <c r="D49" s="17">
        <f>D10</f>
        <v>80.22</v>
      </c>
      <c r="F49" s="24">
        <f t="shared" si="15"/>
        <v>0</v>
      </c>
      <c r="G49" s="24">
        <f t="shared" ref="G49:G50" si="16">+F49</f>
        <v>0</v>
      </c>
      <c r="H49" s="24">
        <f t="shared" si="14"/>
        <v>0</v>
      </c>
    </row>
    <row r="50" spans="1:8" ht="51">
      <c r="A50" s="10">
        <v>5.5</v>
      </c>
      <c r="B50" s="16" t="s">
        <v>47</v>
      </c>
      <c r="C50" s="10" t="s">
        <v>16</v>
      </c>
      <c r="D50" s="17">
        <f>D31</f>
        <v>7</v>
      </c>
      <c r="F50" s="24">
        <f t="shared" si="15"/>
        <v>0</v>
      </c>
      <c r="G50" s="24">
        <f t="shared" si="16"/>
        <v>0</v>
      </c>
      <c r="H50" s="24">
        <f t="shared" si="14"/>
        <v>0</v>
      </c>
    </row>
    <row r="51" spans="1:8" ht="25.5">
      <c r="A51" s="10">
        <v>5.6</v>
      </c>
      <c r="B51" s="199" t="s">
        <v>37</v>
      </c>
      <c r="C51" s="10" t="s">
        <v>16</v>
      </c>
      <c r="D51" s="17">
        <v>1</v>
      </c>
      <c r="F51" s="24">
        <f t="shared" si="15"/>
        <v>0</v>
      </c>
      <c r="G51" s="24">
        <v>0</v>
      </c>
      <c r="H51" s="24">
        <f t="shared" si="14"/>
        <v>0</v>
      </c>
    </row>
    <row r="52" spans="1:8" ht="15.75">
      <c r="A52" s="7"/>
      <c r="B52" s="6" t="s">
        <v>38</v>
      </c>
      <c r="C52" s="15"/>
      <c r="D52" s="21"/>
      <c r="E52" s="26"/>
      <c r="F52" s="25">
        <f>SUM(F46:F51)</f>
        <v>0</v>
      </c>
      <c r="G52" s="25">
        <f t="shared" ref="G52:H52" si="17">SUM(G46:G51)</f>
        <v>0</v>
      </c>
      <c r="H52" s="25">
        <f t="shared" si="17"/>
        <v>0</v>
      </c>
    </row>
    <row r="53" spans="1:8">
      <c r="B53" s="12"/>
    </row>
    <row r="54" spans="1:8" ht="15.75">
      <c r="A54" s="7">
        <v>6</v>
      </c>
      <c r="B54" s="6" t="s">
        <v>39</v>
      </c>
      <c r="C54" s="6"/>
      <c r="D54" s="20"/>
      <c r="E54" s="23"/>
      <c r="F54" s="7"/>
      <c r="G54" s="7"/>
      <c r="H54" s="7"/>
    </row>
    <row r="55" spans="1:8" ht="25.5">
      <c r="A55" s="10">
        <v>6.1</v>
      </c>
      <c r="B55" s="16" t="s">
        <v>40</v>
      </c>
      <c r="C55" t="s">
        <v>11</v>
      </c>
      <c r="D55" s="17">
        <v>1</v>
      </c>
      <c r="F55" s="24">
        <f>E55*D55</f>
        <v>0</v>
      </c>
      <c r="G55" s="24">
        <f t="shared" ref="G55" si="18">+F55</f>
        <v>0</v>
      </c>
      <c r="H55" s="24">
        <f t="shared" ref="H55:H56" si="19">+F55-G55</f>
        <v>0</v>
      </c>
    </row>
    <row r="56" spans="1:8">
      <c r="A56" s="10">
        <v>6.2</v>
      </c>
      <c r="B56" s="199" t="s">
        <v>41</v>
      </c>
      <c r="C56" t="s">
        <v>11</v>
      </c>
      <c r="D56" s="17">
        <v>1</v>
      </c>
      <c r="F56" s="24">
        <f>E56*D56</f>
        <v>0</v>
      </c>
      <c r="G56" s="24">
        <v>0</v>
      </c>
      <c r="H56" s="24">
        <f t="shared" si="19"/>
        <v>0</v>
      </c>
    </row>
    <row r="57" spans="1:8" ht="15.75">
      <c r="A57" s="15"/>
      <c r="B57" s="6" t="s">
        <v>42</v>
      </c>
      <c r="C57" s="15"/>
      <c r="D57" s="21"/>
      <c r="E57" s="26"/>
      <c r="F57" s="25">
        <f>SUM(F55:F56)</f>
        <v>0</v>
      </c>
      <c r="G57" s="25">
        <f t="shared" ref="G57:H57" si="20">SUM(G55:G56)</f>
        <v>0</v>
      </c>
      <c r="H57" s="25">
        <f t="shared" si="20"/>
        <v>0</v>
      </c>
    </row>
    <row r="58" spans="1:8">
      <c r="B58" s="12"/>
    </row>
    <row r="59" spans="1:8" ht="15.75">
      <c r="A59" s="7">
        <v>7</v>
      </c>
      <c r="B59" s="6" t="s">
        <v>43</v>
      </c>
      <c r="C59" s="6"/>
      <c r="D59" s="20"/>
      <c r="E59" s="23"/>
      <c r="F59" s="7"/>
      <c r="G59" s="7"/>
      <c r="H59" s="7"/>
    </row>
    <row r="60" spans="1:8" ht="25.5">
      <c r="A60" s="10">
        <v>7.1</v>
      </c>
      <c r="B60" s="16" t="s">
        <v>108</v>
      </c>
      <c r="C60" t="s">
        <v>11</v>
      </c>
      <c r="D60" s="17">
        <v>1</v>
      </c>
      <c r="E60" s="24">
        <f>(F57+F52+F34+F24+F14)*0.05</f>
        <v>0</v>
      </c>
      <c r="F60" s="31">
        <f>D60*E60</f>
        <v>0</v>
      </c>
      <c r="G60" s="24">
        <f t="shared" ref="G60" si="21">+F60</f>
        <v>0</v>
      </c>
      <c r="H60" s="24">
        <f t="shared" ref="H60" si="22">+F60-G60</f>
        <v>0</v>
      </c>
    </row>
    <row r="61" spans="1:8">
      <c r="B61" s="12"/>
    </row>
    <row r="62" spans="1:8" ht="15.75">
      <c r="A62" s="35"/>
      <c r="B62" s="32" t="s">
        <v>48</v>
      </c>
      <c r="C62" s="35"/>
      <c r="D62" s="36"/>
      <c r="E62" s="34"/>
      <c r="F62" s="33">
        <f>F57+F52+F34+F24+F14+F60+F43</f>
        <v>0</v>
      </c>
      <c r="G62" s="33">
        <f t="shared" ref="G62:H62" si="23">G57+G52+G34+G24+G14+G60+G43</f>
        <v>0</v>
      </c>
      <c r="H62" s="33">
        <f t="shared" si="23"/>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51"/>
  <sheetViews>
    <sheetView workbookViewId="0">
      <selection activeCell="E10" sqref="E10"/>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5703125" style="10" customWidth="1"/>
    <col min="7" max="7" width="17.42578125" style="10" customWidth="1"/>
    <col min="8" max="8" width="19.42578125" style="10" customWidth="1"/>
  </cols>
  <sheetData>
    <row r="1" spans="1:8" ht="15" customHeight="1">
      <c r="A1" s="207" t="s">
        <v>132</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2</v>
      </c>
      <c r="F9" s="24">
        <f>D9*E9</f>
        <v>0</v>
      </c>
      <c r="G9" s="24">
        <f>+F9</f>
        <v>0</v>
      </c>
      <c r="H9" s="24">
        <f>+F9-G9</f>
        <v>0</v>
      </c>
    </row>
    <row r="10" spans="1:8" ht="28.5">
      <c r="A10" s="10">
        <v>1.2</v>
      </c>
      <c r="B10" s="11" t="s">
        <v>10</v>
      </c>
      <c r="C10" s="10" t="s">
        <v>12</v>
      </c>
      <c r="D10" s="17">
        <v>12.79</v>
      </c>
      <c r="F10" s="24">
        <f>D10*E10</f>
        <v>0</v>
      </c>
      <c r="G10" s="24">
        <f>+F10</f>
        <v>0</v>
      </c>
      <c r="H10" s="24">
        <f t="shared" ref="H10:H13" si="0">+F10-G10</f>
        <v>0</v>
      </c>
    </row>
    <row r="11" spans="1:8" ht="28.5">
      <c r="A11" s="10">
        <v>1.3</v>
      </c>
      <c r="B11" s="11" t="s">
        <v>13</v>
      </c>
      <c r="C11" s="10" t="s">
        <v>12</v>
      </c>
      <c r="D11" s="17">
        <v>0</v>
      </c>
      <c r="F11" s="24">
        <f>D11*E11</f>
        <v>0</v>
      </c>
      <c r="G11" s="24">
        <f t="shared" ref="G11" si="1">+F11</f>
        <v>0</v>
      </c>
      <c r="H11" s="24">
        <f t="shared" si="0"/>
        <v>0</v>
      </c>
    </row>
    <row r="12" spans="1:8" ht="28.5">
      <c r="A12" s="10">
        <v>1.4</v>
      </c>
      <c r="B12" s="11" t="s">
        <v>14</v>
      </c>
      <c r="C12" s="10" t="s">
        <v>15</v>
      </c>
      <c r="D12" s="17">
        <v>0</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15.3</v>
      </c>
      <c r="F17" s="24">
        <f>D17*E17</f>
        <v>0</v>
      </c>
      <c r="G17" s="24">
        <f t="shared" ref="G17:G23" si="3">+F17</f>
        <v>0</v>
      </c>
      <c r="H17" s="24">
        <f t="shared" ref="H17:H23" si="4">+F17-G17</f>
        <v>0</v>
      </c>
    </row>
    <row r="18" spans="1:8" ht="51">
      <c r="A18" s="10">
        <v>2.2000000000000002</v>
      </c>
      <c r="B18" s="13" t="s">
        <v>21</v>
      </c>
      <c r="C18" s="10" t="s">
        <v>27</v>
      </c>
      <c r="D18" s="27">
        <v>0</v>
      </c>
      <c r="F18" s="24">
        <f t="shared" ref="F18:F23" si="5">D18*E18</f>
        <v>0</v>
      </c>
      <c r="G18" s="24">
        <f t="shared" si="3"/>
        <v>0</v>
      </c>
      <c r="H18" s="24">
        <f t="shared" si="4"/>
        <v>0</v>
      </c>
    </row>
    <row r="19" spans="1:8" ht="38.25">
      <c r="A19" s="10">
        <v>2.2999999999999998</v>
      </c>
      <c r="B19" s="13" t="s">
        <v>22</v>
      </c>
      <c r="C19" s="10" t="s">
        <v>15</v>
      </c>
      <c r="D19" s="17">
        <v>9</v>
      </c>
      <c r="F19" s="24">
        <f t="shared" si="5"/>
        <v>0</v>
      </c>
      <c r="G19" s="24">
        <f t="shared" si="3"/>
        <v>0</v>
      </c>
      <c r="H19" s="24">
        <f t="shared" si="4"/>
        <v>0</v>
      </c>
    </row>
    <row r="20" spans="1:8" ht="63.75">
      <c r="A20" s="10">
        <v>2.4</v>
      </c>
      <c r="B20" s="13" t="s">
        <v>23</v>
      </c>
      <c r="C20" s="10" t="s">
        <v>27</v>
      </c>
      <c r="D20" s="17">
        <v>1.65</v>
      </c>
      <c r="F20" s="24">
        <f t="shared" si="5"/>
        <v>0</v>
      </c>
      <c r="G20" s="24">
        <f t="shared" si="3"/>
        <v>0</v>
      </c>
      <c r="H20" s="24">
        <f t="shared" si="4"/>
        <v>0</v>
      </c>
    </row>
    <row r="21" spans="1:8" ht="63.75">
      <c r="A21" s="10">
        <v>2.5</v>
      </c>
      <c r="B21" s="13" t="s">
        <v>24</v>
      </c>
      <c r="C21" s="10" t="s">
        <v>27</v>
      </c>
      <c r="D21" s="17">
        <v>3.7</v>
      </c>
      <c r="F21" s="24">
        <f t="shared" si="5"/>
        <v>0</v>
      </c>
      <c r="G21" s="24">
        <f t="shared" si="3"/>
        <v>0</v>
      </c>
      <c r="H21" s="24">
        <f t="shared" si="4"/>
        <v>0</v>
      </c>
    </row>
    <row r="22" spans="1:8" ht="89.25">
      <c r="A22" s="10">
        <v>2.6</v>
      </c>
      <c r="B22" s="13" t="s">
        <v>25</v>
      </c>
      <c r="C22" s="10" t="s">
        <v>27</v>
      </c>
      <c r="D22" s="17">
        <v>9.5</v>
      </c>
      <c r="F22" s="24">
        <f t="shared" si="5"/>
        <v>0</v>
      </c>
      <c r="G22" s="24">
        <f t="shared" si="3"/>
        <v>0</v>
      </c>
      <c r="H22" s="24">
        <f t="shared" si="4"/>
        <v>0</v>
      </c>
    </row>
    <row r="23" spans="1:8" ht="25.5">
      <c r="A23" s="10">
        <v>2.7</v>
      </c>
      <c r="B23" s="13" t="s">
        <v>26</v>
      </c>
      <c r="C23" s="10" t="s">
        <v>27</v>
      </c>
      <c r="D23" s="17">
        <f>D17+D18-D22</f>
        <v>5.8000000000000007</v>
      </c>
      <c r="F23" s="24">
        <f t="shared" si="5"/>
        <v>0</v>
      </c>
      <c r="G23" s="24">
        <f t="shared" si="3"/>
        <v>0</v>
      </c>
      <c r="H23" s="24">
        <f t="shared" si="4"/>
        <v>0</v>
      </c>
    </row>
    <row r="24" spans="1:8" ht="15.75">
      <c r="A24" s="6"/>
      <c r="B24" s="6" t="s">
        <v>29</v>
      </c>
      <c r="C24" s="6"/>
      <c r="D24" s="20"/>
      <c r="E24" s="23"/>
      <c r="F24" s="23">
        <f>SUM(F17:F23)</f>
        <v>0</v>
      </c>
      <c r="G24" s="23">
        <f>SUM(G17:G23)</f>
        <v>0</v>
      </c>
      <c r="H24" s="23">
        <f>SUM(H17:H23)</f>
        <v>0</v>
      </c>
    </row>
    <row r="25" spans="1:8">
      <c r="A25" s="10"/>
      <c r="B25" s="12"/>
      <c r="G25" s="24"/>
      <c r="H25" s="24"/>
    </row>
    <row r="26" spans="1:8" ht="15.75">
      <c r="A26" s="7">
        <v>3</v>
      </c>
      <c r="B26" s="6" t="s">
        <v>30</v>
      </c>
      <c r="C26" s="7"/>
      <c r="D26" s="20"/>
      <c r="E26" s="23"/>
      <c r="F26" s="7"/>
      <c r="G26" s="7"/>
      <c r="H26" s="7"/>
    </row>
    <row r="27" spans="1:8" ht="63.75">
      <c r="A27" s="10">
        <v>3.1</v>
      </c>
      <c r="B27" s="13" t="s">
        <v>31</v>
      </c>
      <c r="C27" s="10" t="s">
        <v>12</v>
      </c>
      <c r="D27" s="17">
        <v>12.79</v>
      </c>
      <c r="F27" s="24">
        <f t="shared" ref="F27:F29" si="6">D27*E27</f>
        <v>0</v>
      </c>
      <c r="G27" s="24">
        <f t="shared" ref="G27:G29" si="7">+F27</f>
        <v>0</v>
      </c>
      <c r="H27" s="24">
        <f t="shared" ref="H27:H29" si="8">+F27-G27</f>
        <v>0</v>
      </c>
    </row>
    <row r="28" spans="1:8" ht="38.25">
      <c r="A28" s="10">
        <v>3.2</v>
      </c>
      <c r="B28" s="14" t="s">
        <v>138</v>
      </c>
      <c r="C28" s="10" t="s">
        <v>16</v>
      </c>
      <c r="D28" s="17">
        <v>0</v>
      </c>
      <c r="F28" s="24">
        <f t="shared" si="6"/>
        <v>0</v>
      </c>
      <c r="G28" s="24">
        <f t="shared" si="7"/>
        <v>0</v>
      </c>
      <c r="H28" s="24">
        <f t="shared" si="8"/>
        <v>0</v>
      </c>
    </row>
    <row r="29" spans="1:8" ht="38.25">
      <c r="A29" s="10">
        <v>3.3</v>
      </c>
      <c r="B29" s="14" t="s">
        <v>139</v>
      </c>
      <c r="C29" s="10" t="s">
        <v>16</v>
      </c>
      <c r="D29" s="17">
        <v>0</v>
      </c>
      <c r="F29" s="24">
        <f t="shared" si="6"/>
        <v>0</v>
      </c>
      <c r="G29" s="24">
        <f t="shared" si="7"/>
        <v>0</v>
      </c>
      <c r="H29" s="24">
        <f t="shared" si="8"/>
        <v>0</v>
      </c>
    </row>
    <row r="30" spans="1:8" ht="51">
      <c r="A30" s="10">
        <v>3.4</v>
      </c>
      <c r="B30" s="14" t="s">
        <v>32</v>
      </c>
      <c r="C30" s="10" t="s">
        <v>16</v>
      </c>
      <c r="D30" s="17">
        <v>0</v>
      </c>
      <c r="F30" s="24">
        <f t="shared" ref="F30:F31" si="9">D30*E30</f>
        <v>0</v>
      </c>
      <c r="G30" s="24">
        <f t="shared" ref="G30:G31" si="10">+F30</f>
        <v>0</v>
      </c>
      <c r="H30" s="24">
        <f t="shared" ref="H30:H31" si="11">+F30-G30</f>
        <v>0</v>
      </c>
    </row>
    <row r="31" spans="1:8" ht="38.25">
      <c r="A31" s="10">
        <v>3.5</v>
      </c>
      <c r="B31" s="14" t="s">
        <v>107</v>
      </c>
      <c r="C31" s="10" t="s">
        <v>11</v>
      </c>
      <c r="D31" s="17">
        <v>1</v>
      </c>
      <c r="F31" s="24">
        <f t="shared" si="9"/>
        <v>0</v>
      </c>
      <c r="G31" s="24">
        <f t="shared" si="10"/>
        <v>0</v>
      </c>
      <c r="H31" s="24">
        <f t="shared" si="11"/>
        <v>0</v>
      </c>
    </row>
    <row r="32" spans="1:8" ht="15.75">
      <c r="A32" s="9"/>
      <c r="B32" s="6" t="s">
        <v>33</v>
      </c>
      <c r="C32" s="9"/>
      <c r="D32" s="19"/>
      <c r="E32" s="25"/>
      <c r="F32" s="25">
        <f>SUM(F27:F31)</f>
        <v>0</v>
      </c>
      <c r="G32" s="25">
        <f>SUM(G27:G31)</f>
        <v>0</v>
      </c>
      <c r="H32" s="25">
        <f>SUM(H27:H31)</f>
        <v>0</v>
      </c>
    </row>
    <row r="33" spans="1:8" ht="15.75">
      <c r="A33" s="28"/>
      <c r="B33" s="29"/>
      <c r="C33" s="28"/>
      <c r="D33" s="30"/>
      <c r="E33" s="31"/>
      <c r="F33" s="31"/>
      <c r="G33" s="24"/>
      <c r="H33" s="24"/>
    </row>
    <row r="34" spans="1:8" ht="15.75">
      <c r="A34" s="7">
        <v>5</v>
      </c>
      <c r="B34" s="6" t="s">
        <v>34</v>
      </c>
      <c r="C34" s="6"/>
      <c r="D34" s="20"/>
      <c r="E34" s="23"/>
      <c r="F34" s="7"/>
      <c r="G34" s="7"/>
      <c r="H34" s="7"/>
    </row>
    <row r="35" spans="1:8">
      <c r="A35" s="10">
        <v>5.0999999999999996</v>
      </c>
      <c r="B35" s="199" t="s">
        <v>35</v>
      </c>
      <c r="C35" s="10" t="s">
        <v>28</v>
      </c>
      <c r="D35" s="17">
        <v>1</v>
      </c>
      <c r="F35" s="24">
        <f t="shared" ref="F35:F40" si="12">D35*E35</f>
        <v>0</v>
      </c>
      <c r="G35" s="24">
        <v>0</v>
      </c>
      <c r="H35" s="24">
        <f t="shared" ref="H35:H40" si="13">+F35-G35</f>
        <v>0</v>
      </c>
    </row>
    <row r="36" spans="1:8">
      <c r="A36" s="10">
        <v>5.2</v>
      </c>
      <c r="B36" s="199" t="s">
        <v>36</v>
      </c>
      <c r="C36" s="10" t="s">
        <v>28</v>
      </c>
      <c r="D36" s="17">
        <v>1</v>
      </c>
      <c r="F36" s="24">
        <f t="shared" si="12"/>
        <v>0</v>
      </c>
      <c r="G36" s="24">
        <v>0</v>
      </c>
      <c r="H36" s="24">
        <f t="shared" si="13"/>
        <v>0</v>
      </c>
    </row>
    <row r="37" spans="1:8">
      <c r="A37" s="10">
        <v>5.3</v>
      </c>
      <c r="B37" s="199" t="s">
        <v>49</v>
      </c>
      <c r="C37" s="10" t="s">
        <v>16</v>
      </c>
      <c r="D37" s="17">
        <v>1</v>
      </c>
      <c r="F37" s="24">
        <f t="shared" si="12"/>
        <v>0</v>
      </c>
      <c r="G37" s="24">
        <v>0</v>
      </c>
      <c r="H37" s="24">
        <f t="shared" si="13"/>
        <v>0</v>
      </c>
    </row>
    <row r="38" spans="1:8" ht="51">
      <c r="A38" s="10">
        <v>5.4</v>
      </c>
      <c r="B38" s="16" t="s">
        <v>46</v>
      </c>
      <c r="C38" s="10" t="s">
        <v>12</v>
      </c>
      <c r="D38" s="17">
        <v>12.79</v>
      </c>
      <c r="F38" s="24">
        <f t="shared" si="12"/>
        <v>0</v>
      </c>
      <c r="G38" s="24">
        <f t="shared" ref="G38:G39" si="14">+F38</f>
        <v>0</v>
      </c>
      <c r="H38" s="24">
        <f t="shared" si="13"/>
        <v>0</v>
      </c>
    </row>
    <row r="39" spans="1:8" ht="51">
      <c r="A39" s="10">
        <v>5.5</v>
      </c>
      <c r="B39" s="16" t="s">
        <v>47</v>
      </c>
      <c r="C39" s="10" t="s">
        <v>16</v>
      </c>
      <c r="D39" s="17">
        <v>0</v>
      </c>
      <c r="F39" s="24">
        <f t="shared" si="12"/>
        <v>0</v>
      </c>
      <c r="G39" s="24">
        <f t="shared" si="14"/>
        <v>0</v>
      </c>
      <c r="H39" s="24">
        <f t="shared" si="13"/>
        <v>0</v>
      </c>
    </row>
    <row r="40" spans="1:8" ht="25.5">
      <c r="A40" s="10">
        <v>5.6</v>
      </c>
      <c r="B40" s="199" t="s">
        <v>37</v>
      </c>
      <c r="C40" s="10" t="s">
        <v>16</v>
      </c>
      <c r="D40" s="17">
        <v>1</v>
      </c>
      <c r="F40" s="24">
        <f t="shared" si="12"/>
        <v>0</v>
      </c>
      <c r="G40" s="24">
        <v>0</v>
      </c>
      <c r="H40" s="24">
        <f t="shared" si="13"/>
        <v>0</v>
      </c>
    </row>
    <row r="41" spans="1:8" ht="15.75">
      <c r="A41" s="7"/>
      <c r="B41" s="6" t="s">
        <v>38</v>
      </c>
      <c r="C41" s="15"/>
      <c r="D41" s="21"/>
      <c r="E41" s="26"/>
      <c r="F41" s="25">
        <f>SUM(F35:F40)</f>
        <v>0</v>
      </c>
      <c r="G41" s="25">
        <f t="shared" ref="G41:H41" si="15">SUM(G35:G40)</f>
        <v>0</v>
      </c>
      <c r="H41" s="25">
        <f t="shared" si="15"/>
        <v>0</v>
      </c>
    </row>
    <row r="42" spans="1:8">
      <c r="B42" s="12"/>
      <c r="G42" s="24"/>
      <c r="H42" s="24"/>
    </row>
    <row r="43" spans="1:8" ht="15.75">
      <c r="A43" s="7">
        <v>6</v>
      </c>
      <c r="B43" s="6" t="s">
        <v>39</v>
      </c>
      <c r="C43" s="6"/>
      <c r="D43" s="20"/>
      <c r="E43" s="23"/>
      <c r="F43" s="7"/>
      <c r="G43" s="7"/>
      <c r="H43" s="7"/>
    </row>
    <row r="44" spans="1:8" ht="25.5">
      <c r="A44" s="10">
        <v>6.1</v>
      </c>
      <c r="B44" s="16" t="s">
        <v>40</v>
      </c>
      <c r="C44" t="s">
        <v>11</v>
      </c>
      <c r="D44" s="17">
        <v>1</v>
      </c>
      <c r="F44" s="24">
        <f t="shared" ref="F44:F45" si="16">D44*E44</f>
        <v>0</v>
      </c>
      <c r="G44" s="24">
        <f t="shared" ref="G44" si="17">+F44</f>
        <v>0</v>
      </c>
      <c r="H44" s="24">
        <f t="shared" ref="H44:H45" si="18">+F44-G44</f>
        <v>0</v>
      </c>
    </row>
    <row r="45" spans="1:8">
      <c r="A45" s="10">
        <v>6.2</v>
      </c>
      <c r="B45" s="199" t="s">
        <v>41</v>
      </c>
      <c r="C45" t="s">
        <v>11</v>
      </c>
      <c r="D45" s="17">
        <v>1</v>
      </c>
      <c r="F45" s="24">
        <f t="shared" si="16"/>
        <v>0</v>
      </c>
      <c r="G45" s="24">
        <v>0</v>
      </c>
      <c r="H45" s="24">
        <f t="shared" si="18"/>
        <v>0</v>
      </c>
    </row>
    <row r="46" spans="1:8" ht="15.75">
      <c r="A46" s="15"/>
      <c r="B46" s="6" t="s">
        <v>42</v>
      </c>
      <c r="C46" s="15"/>
      <c r="D46" s="21"/>
      <c r="E46" s="26"/>
      <c r="F46" s="25">
        <f>SUM(F44:F45)</f>
        <v>0</v>
      </c>
      <c r="G46" s="25">
        <f t="shared" ref="G46:H46" si="19">SUM(G44:G45)</f>
        <v>0</v>
      </c>
      <c r="H46" s="25">
        <f t="shared" si="19"/>
        <v>0</v>
      </c>
    </row>
    <row r="47" spans="1:8">
      <c r="B47" s="12"/>
    </row>
    <row r="48" spans="1:8" ht="15.75">
      <c r="A48" s="7">
        <v>7</v>
      </c>
      <c r="B48" s="6" t="s">
        <v>43</v>
      </c>
      <c r="C48" s="6"/>
      <c r="D48" s="20"/>
      <c r="E48" s="23"/>
      <c r="F48" s="7"/>
      <c r="G48" s="7"/>
      <c r="H48" s="7"/>
    </row>
    <row r="49" spans="1:8" ht="25.5">
      <c r="A49" s="10">
        <v>7.1</v>
      </c>
      <c r="B49" s="16" t="s">
        <v>108</v>
      </c>
      <c r="C49" t="s">
        <v>11</v>
      </c>
      <c r="D49" s="17">
        <v>1</v>
      </c>
      <c r="E49" s="24">
        <f>(F46+F41+F32+F24+F14)*0.05</f>
        <v>0</v>
      </c>
      <c r="F49" s="24">
        <f t="shared" ref="F49" si="20">D49*E49</f>
        <v>0</v>
      </c>
      <c r="G49" s="24">
        <f t="shared" ref="G49" si="21">+F49</f>
        <v>0</v>
      </c>
      <c r="H49" s="24">
        <f t="shared" ref="H49" si="22">+F49-G49</f>
        <v>0</v>
      </c>
    </row>
    <row r="50" spans="1:8">
      <c r="B50" s="12"/>
      <c r="G50" s="24"/>
      <c r="H50" s="24"/>
    </row>
    <row r="51" spans="1:8" ht="15.75">
      <c r="A51" s="35"/>
      <c r="B51" s="32" t="s">
        <v>48</v>
      </c>
      <c r="C51" s="35"/>
      <c r="D51" s="36"/>
      <c r="E51" s="34"/>
      <c r="F51" s="33">
        <f>F46+F41+F32+F24+F14+F49</f>
        <v>0</v>
      </c>
      <c r="G51" s="33">
        <f t="shared" ref="G51:H51" si="23">G46+G41+G32+G24+G14+G49</f>
        <v>0</v>
      </c>
      <c r="H51" s="33">
        <f t="shared" si="23"/>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9"/>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7.5703125" style="10" customWidth="1"/>
    <col min="7" max="7" width="17.42578125" style="10" customWidth="1"/>
    <col min="8" max="8" width="19.42578125" style="10" customWidth="1"/>
  </cols>
  <sheetData>
    <row r="1" spans="1:8" ht="15" customHeight="1">
      <c r="A1" s="207" t="s">
        <v>133</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3</v>
      </c>
      <c r="F9" s="24">
        <f>D9*E9</f>
        <v>0</v>
      </c>
      <c r="G9" s="24">
        <f>+F9</f>
        <v>0</v>
      </c>
      <c r="H9" s="24">
        <f>+F9-G9</f>
        <v>0</v>
      </c>
    </row>
    <row r="10" spans="1:8" ht="28.5">
      <c r="A10" s="10">
        <v>1.2</v>
      </c>
      <c r="B10" s="11" t="s">
        <v>10</v>
      </c>
      <c r="C10" s="10" t="s">
        <v>12</v>
      </c>
      <c r="D10" s="17">
        <v>28.78</v>
      </c>
      <c r="F10" s="24">
        <f>D10*E10</f>
        <v>0</v>
      </c>
      <c r="G10" s="24">
        <f>+F10</f>
        <v>0</v>
      </c>
      <c r="H10" s="24">
        <f t="shared" ref="H10:H13" si="0">+F10-G10</f>
        <v>0</v>
      </c>
    </row>
    <row r="11" spans="1:8" ht="28.5">
      <c r="A11" s="10">
        <v>1.3</v>
      </c>
      <c r="B11" s="11" t="s">
        <v>13</v>
      </c>
      <c r="C11" s="10" t="s">
        <v>12</v>
      </c>
      <c r="D11" s="17">
        <v>0</v>
      </c>
      <c r="F11" s="24">
        <f>D11*E11</f>
        <v>0</v>
      </c>
      <c r="G11" s="24">
        <f t="shared" ref="G11" si="1">+F11</f>
        <v>0</v>
      </c>
      <c r="H11" s="24">
        <f t="shared" si="0"/>
        <v>0</v>
      </c>
    </row>
    <row r="12" spans="1:8" ht="28.5">
      <c r="A12" s="10">
        <v>1.4</v>
      </c>
      <c r="B12" s="11" t="s">
        <v>14</v>
      </c>
      <c r="C12" s="10" t="s">
        <v>15</v>
      </c>
      <c r="D12" s="17">
        <v>0</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26.5</v>
      </c>
      <c r="F17" s="24">
        <f>D17*E17</f>
        <v>0</v>
      </c>
      <c r="G17" s="24">
        <f t="shared" ref="G17:G20" si="3">+F17</f>
        <v>0</v>
      </c>
      <c r="H17" s="24">
        <f t="shared" ref="H17:H20" si="4">+F17-G17</f>
        <v>0</v>
      </c>
    </row>
    <row r="18" spans="1:8" ht="38.25">
      <c r="A18" s="10">
        <v>2.2000000000000002</v>
      </c>
      <c r="B18" s="13" t="s">
        <v>22</v>
      </c>
      <c r="C18" s="10" t="s">
        <v>15</v>
      </c>
      <c r="D18" s="17">
        <v>20.2</v>
      </c>
      <c r="F18" s="24">
        <f t="shared" ref="F18:F20" si="5">D18*E18</f>
        <v>0</v>
      </c>
      <c r="G18" s="24">
        <f t="shared" si="3"/>
        <v>0</v>
      </c>
      <c r="H18" s="24">
        <f t="shared" si="4"/>
        <v>0</v>
      </c>
    </row>
    <row r="19" spans="1:8" ht="63.75">
      <c r="A19" s="10">
        <v>2.2999999999999998</v>
      </c>
      <c r="B19" s="13" t="s">
        <v>23</v>
      </c>
      <c r="C19" s="10" t="s">
        <v>27</v>
      </c>
      <c r="D19" s="17">
        <v>3.4</v>
      </c>
      <c r="F19" s="24">
        <f t="shared" si="5"/>
        <v>0</v>
      </c>
      <c r="G19" s="24">
        <f t="shared" si="3"/>
        <v>0</v>
      </c>
      <c r="H19" s="24">
        <f t="shared" si="4"/>
        <v>0</v>
      </c>
    </row>
    <row r="20" spans="1:8" ht="63.75">
      <c r="A20" s="10">
        <v>2.4</v>
      </c>
      <c r="B20" s="13" t="s">
        <v>24</v>
      </c>
      <c r="C20" s="10" t="s">
        <v>27</v>
      </c>
      <c r="D20" s="17">
        <v>7.6</v>
      </c>
      <c r="F20" s="24">
        <f t="shared" si="5"/>
        <v>0</v>
      </c>
      <c r="G20" s="24">
        <f t="shared" si="3"/>
        <v>0</v>
      </c>
      <c r="H20" s="24">
        <f t="shared" si="4"/>
        <v>0</v>
      </c>
    </row>
    <row r="21" spans="1:8" ht="89.25">
      <c r="A21" s="10">
        <v>2.5</v>
      </c>
      <c r="B21" s="13" t="s">
        <v>25</v>
      </c>
      <c r="C21" s="10" t="s">
        <v>27</v>
      </c>
      <c r="D21" s="17">
        <v>9.9</v>
      </c>
      <c r="F21" s="24">
        <f t="shared" ref="F21:F22" si="6">D21*E21</f>
        <v>0</v>
      </c>
      <c r="G21" s="24">
        <f t="shared" ref="G21:G22" si="7">+F21</f>
        <v>0</v>
      </c>
      <c r="H21" s="24">
        <f t="shared" ref="H21:H22" si="8">+F21-G21</f>
        <v>0</v>
      </c>
    </row>
    <row r="22" spans="1:8" ht="25.5">
      <c r="A22" s="10">
        <v>2.6</v>
      </c>
      <c r="B22" s="13" t="s">
        <v>26</v>
      </c>
      <c r="C22" s="10" t="s">
        <v>27</v>
      </c>
      <c r="D22" s="17">
        <f>D17-D21</f>
        <v>16.600000000000001</v>
      </c>
      <c r="F22" s="24">
        <f t="shared" si="6"/>
        <v>0</v>
      </c>
      <c r="G22" s="24">
        <f t="shared" si="7"/>
        <v>0</v>
      </c>
      <c r="H22" s="24">
        <f t="shared" si="8"/>
        <v>0</v>
      </c>
    </row>
    <row r="23" spans="1:8" ht="15.75">
      <c r="A23" s="6"/>
      <c r="B23" s="6" t="s">
        <v>29</v>
      </c>
      <c r="C23" s="6"/>
      <c r="D23" s="20"/>
      <c r="E23" s="23"/>
      <c r="F23" s="23">
        <f>SUM(F17:F22)</f>
        <v>0</v>
      </c>
      <c r="G23" s="23">
        <f>SUM(G17:G22)</f>
        <v>0</v>
      </c>
      <c r="H23" s="23">
        <f>SUM(H17:H22)</f>
        <v>0</v>
      </c>
    </row>
    <row r="24" spans="1:8">
      <c r="A24" s="10"/>
      <c r="B24" s="12"/>
      <c r="G24" s="24"/>
      <c r="H24" s="24"/>
    </row>
    <row r="25" spans="1:8" ht="15.75">
      <c r="A25" s="7">
        <v>3</v>
      </c>
      <c r="B25" s="6" t="s">
        <v>30</v>
      </c>
      <c r="C25" s="7"/>
      <c r="D25" s="20"/>
      <c r="E25" s="23"/>
      <c r="F25" s="7"/>
      <c r="G25" s="7"/>
      <c r="H25" s="7"/>
    </row>
    <row r="26" spans="1:8" ht="63.75">
      <c r="A26" s="10">
        <v>3.1</v>
      </c>
      <c r="B26" s="13" t="s">
        <v>31</v>
      </c>
      <c r="C26" s="10" t="s">
        <v>12</v>
      </c>
      <c r="D26" s="17">
        <v>28.78</v>
      </c>
      <c r="F26" s="24">
        <f t="shared" ref="F26:F29" si="9">D26*E26</f>
        <v>0</v>
      </c>
      <c r="G26" s="24">
        <f t="shared" ref="G26:G29" si="10">+F26</f>
        <v>0</v>
      </c>
      <c r="H26" s="24">
        <f t="shared" ref="H26:H29" si="11">+F26-G26</f>
        <v>0</v>
      </c>
    </row>
    <row r="27" spans="1:8" ht="38.25">
      <c r="A27" s="10">
        <v>3.2</v>
      </c>
      <c r="B27" s="14" t="s">
        <v>138</v>
      </c>
      <c r="C27" s="10" t="s">
        <v>16</v>
      </c>
      <c r="D27" s="17">
        <v>3</v>
      </c>
      <c r="F27" s="24">
        <f t="shared" si="9"/>
        <v>0</v>
      </c>
      <c r="G27" s="24">
        <f t="shared" si="10"/>
        <v>0</v>
      </c>
      <c r="H27" s="24">
        <f t="shared" si="11"/>
        <v>0</v>
      </c>
    </row>
    <row r="28" spans="1:8" ht="51">
      <c r="A28" s="10">
        <v>3.3</v>
      </c>
      <c r="B28" s="14" t="s">
        <v>32</v>
      </c>
      <c r="C28" s="10" t="s">
        <v>16</v>
      </c>
      <c r="D28" s="17">
        <v>3</v>
      </c>
      <c r="F28" s="24">
        <f t="shared" si="9"/>
        <v>0</v>
      </c>
      <c r="G28" s="24">
        <f t="shared" si="10"/>
        <v>0</v>
      </c>
      <c r="H28" s="24">
        <f t="shared" si="11"/>
        <v>0</v>
      </c>
    </row>
    <row r="29" spans="1:8" ht="51">
      <c r="A29" s="10">
        <v>3.4</v>
      </c>
      <c r="B29" s="14" t="s">
        <v>336</v>
      </c>
      <c r="C29" s="10" t="s">
        <v>11</v>
      </c>
      <c r="D29" s="17">
        <v>2</v>
      </c>
      <c r="F29" s="24">
        <f t="shared" si="9"/>
        <v>0</v>
      </c>
      <c r="G29" s="24">
        <f t="shared" si="10"/>
        <v>0</v>
      </c>
      <c r="H29" s="24">
        <f t="shared" si="11"/>
        <v>0</v>
      </c>
    </row>
    <row r="30" spans="1:8" ht="15.75">
      <c r="A30" s="9"/>
      <c r="B30" s="6" t="s">
        <v>33</v>
      </c>
      <c r="C30" s="9"/>
      <c r="D30" s="19"/>
      <c r="E30" s="25"/>
      <c r="F30" s="25">
        <f>SUM(F26:F29)</f>
        <v>0</v>
      </c>
      <c r="G30" s="25">
        <f>SUM(G26:G29)</f>
        <v>0</v>
      </c>
      <c r="H30" s="25">
        <f>SUM(H26:H29)</f>
        <v>0</v>
      </c>
    </row>
    <row r="31" spans="1:8" ht="15.75">
      <c r="A31" s="28"/>
      <c r="B31" s="29"/>
      <c r="C31" s="28"/>
      <c r="D31" s="30"/>
      <c r="E31" s="31"/>
      <c r="F31" s="31"/>
      <c r="G31" s="24"/>
      <c r="H31" s="24"/>
    </row>
    <row r="32" spans="1:8" ht="15.75">
      <c r="A32" s="7">
        <v>5</v>
      </c>
      <c r="B32" s="6" t="s">
        <v>34</v>
      </c>
      <c r="C32" s="6"/>
      <c r="D32" s="20"/>
      <c r="E32" s="23"/>
      <c r="F32" s="7"/>
      <c r="G32" s="7"/>
      <c r="H32" s="7"/>
    </row>
    <row r="33" spans="1:8">
      <c r="A33" s="10">
        <v>5.0999999999999996</v>
      </c>
      <c r="B33" s="199" t="s">
        <v>35</v>
      </c>
      <c r="C33" s="10" t="s">
        <v>28</v>
      </c>
      <c r="D33" s="17">
        <v>1</v>
      </c>
      <c r="F33" s="24">
        <f t="shared" ref="F33" si="12">D33*E33</f>
        <v>0</v>
      </c>
      <c r="G33" s="24">
        <v>0</v>
      </c>
      <c r="H33" s="24">
        <f t="shared" ref="H33" si="13">+F33-G33</f>
        <v>0</v>
      </c>
    </row>
    <row r="34" spans="1:8">
      <c r="A34" s="10">
        <v>5.2</v>
      </c>
      <c r="B34" s="199" t="s">
        <v>36</v>
      </c>
      <c r="C34" s="10" t="s">
        <v>28</v>
      </c>
      <c r="D34" s="17">
        <v>1</v>
      </c>
      <c r="F34" s="24">
        <f t="shared" ref="F34:F38" si="14">D34*E34</f>
        <v>0</v>
      </c>
      <c r="G34" s="24">
        <v>0</v>
      </c>
      <c r="H34" s="24">
        <f t="shared" ref="H34:H38" si="15">+F34-G34</f>
        <v>0</v>
      </c>
    </row>
    <row r="35" spans="1:8">
      <c r="A35" s="10">
        <v>5.3</v>
      </c>
      <c r="B35" s="199" t="s">
        <v>49</v>
      </c>
      <c r="C35" s="10" t="s">
        <v>16</v>
      </c>
      <c r="D35" s="17">
        <v>1</v>
      </c>
      <c r="F35" s="24">
        <f t="shared" si="14"/>
        <v>0</v>
      </c>
      <c r="G35" s="24">
        <v>0</v>
      </c>
      <c r="H35" s="24">
        <f t="shared" si="15"/>
        <v>0</v>
      </c>
    </row>
    <row r="36" spans="1:8" ht="51">
      <c r="A36" s="10">
        <v>5.4</v>
      </c>
      <c r="B36" s="16" t="s">
        <v>46</v>
      </c>
      <c r="C36" s="10" t="s">
        <v>12</v>
      </c>
      <c r="D36" s="17">
        <v>28.78</v>
      </c>
      <c r="F36" s="24">
        <f t="shared" si="14"/>
        <v>0</v>
      </c>
      <c r="G36" s="24">
        <f t="shared" ref="G36:G37" si="16">+F36</f>
        <v>0</v>
      </c>
      <c r="H36" s="24">
        <f t="shared" si="15"/>
        <v>0</v>
      </c>
    </row>
    <row r="37" spans="1:8" ht="51">
      <c r="A37" s="10">
        <v>5.5</v>
      </c>
      <c r="B37" s="16" t="s">
        <v>47</v>
      </c>
      <c r="C37" s="10" t="s">
        <v>16</v>
      </c>
      <c r="D37" s="17">
        <v>3</v>
      </c>
      <c r="F37" s="24">
        <f t="shared" si="14"/>
        <v>0</v>
      </c>
      <c r="G37" s="24">
        <f t="shared" si="16"/>
        <v>0</v>
      </c>
      <c r="H37" s="24">
        <f t="shared" si="15"/>
        <v>0</v>
      </c>
    </row>
    <row r="38" spans="1:8" ht="25.5">
      <c r="A38" s="10">
        <v>5.6</v>
      </c>
      <c r="B38" s="199" t="s">
        <v>37</v>
      </c>
      <c r="C38" s="10" t="s">
        <v>16</v>
      </c>
      <c r="D38" s="17">
        <v>1</v>
      </c>
      <c r="F38" s="24">
        <f t="shared" si="14"/>
        <v>0</v>
      </c>
      <c r="G38" s="24">
        <v>0</v>
      </c>
      <c r="H38" s="24">
        <f t="shared" si="15"/>
        <v>0</v>
      </c>
    </row>
    <row r="39" spans="1:8" ht="15.75">
      <c r="A39" s="7"/>
      <c r="B39" s="6" t="s">
        <v>38</v>
      </c>
      <c r="C39" s="15"/>
      <c r="D39" s="21"/>
      <c r="E39" s="26"/>
      <c r="F39" s="25">
        <f>SUM(F33:F38)</f>
        <v>0</v>
      </c>
      <c r="G39" s="25">
        <f t="shared" ref="G39:H39" si="17">SUM(G33:G38)</f>
        <v>0</v>
      </c>
      <c r="H39" s="25">
        <f t="shared" si="17"/>
        <v>0</v>
      </c>
    </row>
    <row r="40" spans="1:8">
      <c r="B40" s="12"/>
      <c r="G40" s="24"/>
      <c r="H40" s="24"/>
    </row>
    <row r="41" spans="1:8" ht="15.75">
      <c r="A41" s="7">
        <v>6</v>
      </c>
      <c r="B41" s="6" t="s">
        <v>39</v>
      </c>
      <c r="C41" s="6"/>
      <c r="D41" s="20"/>
      <c r="E41" s="23"/>
      <c r="F41" s="7"/>
      <c r="G41" s="7"/>
      <c r="H41" s="7"/>
    </row>
    <row r="42" spans="1:8" ht="25.5">
      <c r="A42" s="10">
        <v>6.1</v>
      </c>
      <c r="B42" s="16" t="s">
        <v>40</v>
      </c>
      <c r="C42" t="s">
        <v>11</v>
      </c>
      <c r="D42" s="17">
        <v>1</v>
      </c>
      <c r="F42" s="24">
        <f t="shared" ref="F42:F43" si="18">D42*E42</f>
        <v>0</v>
      </c>
      <c r="G42" s="24">
        <f t="shared" ref="G42" si="19">+F42</f>
        <v>0</v>
      </c>
      <c r="H42" s="24">
        <f t="shared" ref="H42:H43" si="20">+F42-G42</f>
        <v>0</v>
      </c>
    </row>
    <row r="43" spans="1:8">
      <c r="A43" s="10">
        <v>6.2</v>
      </c>
      <c r="B43" s="199" t="s">
        <v>41</v>
      </c>
      <c r="C43" t="s">
        <v>11</v>
      </c>
      <c r="D43" s="17">
        <v>1</v>
      </c>
      <c r="F43" s="24">
        <f t="shared" si="18"/>
        <v>0</v>
      </c>
      <c r="G43" s="24">
        <v>0</v>
      </c>
      <c r="H43" s="24">
        <f t="shared" si="20"/>
        <v>0</v>
      </c>
    </row>
    <row r="44" spans="1:8" ht="15.75">
      <c r="A44" s="15"/>
      <c r="B44" s="6" t="s">
        <v>42</v>
      </c>
      <c r="C44" s="15"/>
      <c r="D44" s="21"/>
      <c r="E44" s="26"/>
      <c r="F44" s="25">
        <f>SUM(F42:F43)</f>
        <v>0</v>
      </c>
      <c r="G44" s="25">
        <f t="shared" ref="G44:H44" si="21">SUM(G42:G43)</f>
        <v>0</v>
      </c>
      <c r="H44" s="25">
        <f t="shared" si="21"/>
        <v>0</v>
      </c>
    </row>
    <row r="45" spans="1:8">
      <c r="B45" s="12"/>
    </row>
    <row r="46" spans="1:8" ht="15.75">
      <c r="A46" s="7">
        <v>7</v>
      </c>
      <c r="B46" s="6" t="s">
        <v>43</v>
      </c>
      <c r="C46" s="6"/>
      <c r="D46" s="20"/>
      <c r="E46" s="23"/>
      <c r="F46" s="7"/>
      <c r="G46" s="7"/>
      <c r="H46" s="7"/>
    </row>
    <row r="47" spans="1:8" ht="25.5">
      <c r="A47" s="10">
        <v>7.1</v>
      </c>
      <c r="B47" s="16" t="s">
        <v>108</v>
      </c>
      <c r="C47" t="s">
        <v>11</v>
      </c>
      <c r="D47" s="17">
        <v>1</v>
      </c>
      <c r="E47" s="24">
        <f>(F44+F39+F30+F23+F14)*0.05</f>
        <v>0</v>
      </c>
      <c r="F47" s="24">
        <f t="shared" ref="F47" si="22">D47*E47</f>
        <v>0</v>
      </c>
      <c r="G47" s="24">
        <f t="shared" ref="G47" si="23">+F47</f>
        <v>0</v>
      </c>
      <c r="H47" s="24">
        <f t="shared" ref="H47" si="24">+F47-G47</f>
        <v>0</v>
      </c>
    </row>
    <row r="48" spans="1:8">
      <c r="B48" s="12"/>
      <c r="G48" s="24"/>
      <c r="H48" s="24"/>
    </row>
    <row r="49" spans="1:8" ht="15.75">
      <c r="A49" s="35"/>
      <c r="B49" s="32" t="s">
        <v>48</v>
      </c>
      <c r="C49" s="35"/>
      <c r="D49" s="36"/>
      <c r="E49" s="34"/>
      <c r="F49" s="33">
        <f>F44+F39+F30+F23+F14+F47</f>
        <v>0</v>
      </c>
      <c r="G49" s="33">
        <f t="shared" ref="G49:H49" si="25">G44+G39+G30+G23+G14+G47</f>
        <v>0</v>
      </c>
      <c r="H49" s="33">
        <f t="shared" si="25"/>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53"/>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8" style="10" customWidth="1"/>
    <col min="7" max="7" width="17.42578125" style="10" customWidth="1"/>
    <col min="8" max="8" width="19.42578125" style="10" customWidth="1"/>
  </cols>
  <sheetData>
    <row r="1" spans="1:8" ht="15" customHeight="1">
      <c r="A1" s="207" t="s">
        <v>137</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4</v>
      </c>
      <c r="F9" s="24">
        <f>D9*E9</f>
        <v>0</v>
      </c>
      <c r="G9" s="24">
        <f>+F9</f>
        <v>0</v>
      </c>
      <c r="H9" s="24">
        <f>+F9-G9</f>
        <v>0</v>
      </c>
    </row>
    <row r="10" spans="1:8" ht="28.5">
      <c r="A10" s="10">
        <v>1.2</v>
      </c>
      <c r="B10" s="11" t="s">
        <v>10</v>
      </c>
      <c r="C10" s="10" t="s">
        <v>12</v>
      </c>
      <c r="D10" s="17">
        <v>69.400000000000006</v>
      </c>
      <c r="F10" s="24">
        <f>D10*E10</f>
        <v>0</v>
      </c>
      <c r="G10" s="24">
        <f>+F10</f>
        <v>0</v>
      </c>
      <c r="H10" s="24">
        <f t="shared" ref="H10:H13" si="0">+F10-G10</f>
        <v>0</v>
      </c>
    </row>
    <row r="11" spans="1:8" ht="28.5">
      <c r="A11" s="10">
        <v>1.3</v>
      </c>
      <c r="B11" s="11" t="s">
        <v>13</v>
      </c>
      <c r="C11" s="10" t="s">
        <v>12</v>
      </c>
      <c r="D11" s="17">
        <v>0</v>
      </c>
      <c r="F11" s="24">
        <f>D11*E11</f>
        <v>0</v>
      </c>
      <c r="G11" s="24">
        <f t="shared" ref="G11" si="1">+F11</f>
        <v>0</v>
      </c>
      <c r="H11" s="24">
        <f t="shared" si="0"/>
        <v>0</v>
      </c>
    </row>
    <row r="12" spans="1:8" ht="28.5">
      <c r="A12" s="10">
        <v>1.4</v>
      </c>
      <c r="B12" s="11" t="s">
        <v>14</v>
      </c>
      <c r="C12" s="10" t="s">
        <v>15</v>
      </c>
      <c r="D12" s="17">
        <v>0</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111.4</v>
      </c>
      <c r="F17" s="24">
        <f>D17*E17</f>
        <v>0</v>
      </c>
      <c r="G17" s="24">
        <f t="shared" ref="G17:G20" si="3">+F17</f>
        <v>0</v>
      </c>
      <c r="H17" s="24">
        <f t="shared" ref="H17:H20" si="4">+F17-G17</f>
        <v>0</v>
      </c>
    </row>
    <row r="18" spans="1:8" ht="51">
      <c r="A18" s="10">
        <v>2.2000000000000002</v>
      </c>
      <c r="B18" s="13" t="s">
        <v>21</v>
      </c>
      <c r="C18" s="10" t="s">
        <v>27</v>
      </c>
      <c r="D18" s="27">
        <v>0</v>
      </c>
      <c r="F18" s="24">
        <f t="shared" ref="F18:F20" si="5">D18*E18</f>
        <v>0</v>
      </c>
      <c r="G18" s="24">
        <f t="shared" si="3"/>
        <v>0</v>
      </c>
      <c r="H18" s="24">
        <f t="shared" si="4"/>
        <v>0</v>
      </c>
    </row>
    <row r="19" spans="1:8" ht="38.25">
      <c r="A19" s="10">
        <v>2.2999999999999998</v>
      </c>
      <c r="B19" s="13" t="s">
        <v>22</v>
      </c>
      <c r="C19" s="10" t="s">
        <v>15</v>
      </c>
      <c r="D19" s="17">
        <v>57.44</v>
      </c>
      <c r="F19" s="24">
        <f t="shared" si="5"/>
        <v>0</v>
      </c>
      <c r="G19" s="24">
        <f t="shared" si="3"/>
        <v>0</v>
      </c>
      <c r="H19" s="24">
        <f t="shared" si="4"/>
        <v>0</v>
      </c>
    </row>
    <row r="20" spans="1:8" ht="63.75">
      <c r="A20" s="10">
        <v>2.4</v>
      </c>
      <c r="B20" s="13" t="s">
        <v>23</v>
      </c>
      <c r="C20" s="10" t="s">
        <v>27</v>
      </c>
      <c r="D20" s="17">
        <v>7.1</v>
      </c>
      <c r="F20" s="24">
        <f t="shared" si="5"/>
        <v>0</v>
      </c>
      <c r="G20" s="24">
        <f t="shared" si="3"/>
        <v>0</v>
      </c>
      <c r="H20" s="24">
        <f t="shared" si="4"/>
        <v>0</v>
      </c>
    </row>
    <row r="21" spans="1:8" ht="63.75">
      <c r="A21" s="10">
        <v>2.5</v>
      </c>
      <c r="B21" s="13" t="s">
        <v>24</v>
      </c>
      <c r="C21" s="10" t="s">
        <v>27</v>
      </c>
      <c r="D21" s="17">
        <v>17.5</v>
      </c>
      <c r="F21" s="24">
        <f t="shared" ref="F21:F23" si="6">D21*E21</f>
        <v>0</v>
      </c>
      <c r="G21" s="24">
        <f t="shared" ref="G21:G23" si="7">+F21</f>
        <v>0</v>
      </c>
      <c r="H21" s="24">
        <f t="shared" ref="H21:H23" si="8">+F21-G21</f>
        <v>0</v>
      </c>
    </row>
    <row r="22" spans="1:8" ht="89.25">
      <c r="A22" s="10">
        <v>2.6</v>
      </c>
      <c r="B22" s="13" t="s">
        <v>25</v>
      </c>
      <c r="C22" s="10" t="s">
        <v>27</v>
      </c>
      <c r="D22" s="17">
        <v>83.5</v>
      </c>
      <c r="F22" s="24">
        <f t="shared" si="6"/>
        <v>0</v>
      </c>
      <c r="G22" s="24">
        <f t="shared" si="7"/>
        <v>0</v>
      </c>
      <c r="H22" s="24">
        <f t="shared" si="8"/>
        <v>0</v>
      </c>
    </row>
    <row r="23" spans="1:8" ht="25.5">
      <c r="A23" s="10">
        <v>2.7</v>
      </c>
      <c r="B23" s="13" t="s">
        <v>26</v>
      </c>
      <c r="C23" s="10" t="s">
        <v>27</v>
      </c>
      <c r="D23" s="17">
        <f>D17+D18-D22</f>
        <v>27.900000000000006</v>
      </c>
      <c r="F23" s="24">
        <f t="shared" si="6"/>
        <v>0</v>
      </c>
      <c r="G23" s="24">
        <f t="shared" si="7"/>
        <v>0</v>
      </c>
      <c r="H23" s="24">
        <f t="shared" si="8"/>
        <v>0</v>
      </c>
    </row>
    <row r="24" spans="1:8" ht="15.75">
      <c r="A24" s="6"/>
      <c r="B24" s="6" t="s">
        <v>29</v>
      </c>
      <c r="C24" s="6"/>
      <c r="D24" s="20"/>
      <c r="E24" s="23"/>
      <c r="F24" s="23">
        <f>SUM(F17:F23)</f>
        <v>0</v>
      </c>
      <c r="G24" s="23">
        <f t="shared" ref="G24:H24" si="9">SUM(G17:G23)</f>
        <v>0</v>
      </c>
      <c r="H24" s="23">
        <f t="shared" si="9"/>
        <v>0</v>
      </c>
    </row>
    <row r="25" spans="1:8">
      <c r="A25" s="10"/>
      <c r="B25" s="12"/>
      <c r="G25" s="24"/>
      <c r="H25" s="24"/>
    </row>
    <row r="26" spans="1:8" ht="15.75">
      <c r="A26" s="7">
        <v>3</v>
      </c>
      <c r="B26" s="6" t="s">
        <v>30</v>
      </c>
      <c r="C26" s="7"/>
      <c r="D26" s="20"/>
      <c r="E26" s="23"/>
      <c r="F26" s="7"/>
      <c r="G26" s="7"/>
      <c r="H26" s="7"/>
    </row>
    <row r="27" spans="1:8" ht="25.5">
      <c r="A27" s="10">
        <v>3.1</v>
      </c>
      <c r="B27" s="14" t="s">
        <v>105</v>
      </c>
      <c r="C27" s="10" t="s">
        <v>12</v>
      </c>
      <c r="D27" s="17">
        <v>71.8</v>
      </c>
      <c r="F27" s="24">
        <f t="shared" ref="F27:F33" si="10">D27*E27</f>
        <v>0</v>
      </c>
      <c r="G27" s="24">
        <f t="shared" ref="G27:G33" si="11">+F27</f>
        <v>0</v>
      </c>
      <c r="H27" s="24">
        <f t="shared" ref="H27:H33" si="12">+F27-G27</f>
        <v>0</v>
      </c>
    </row>
    <row r="28" spans="1:8" ht="55.5" customHeight="1">
      <c r="A28" s="10">
        <v>3.2</v>
      </c>
      <c r="B28" s="13" t="s">
        <v>106</v>
      </c>
      <c r="C28" s="10" t="s">
        <v>12</v>
      </c>
      <c r="D28" s="17">
        <v>0</v>
      </c>
      <c r="F28" s="24">
        <f t="shared" si="10"/>
        <v>0</v>
      </c>
      <c r="G28" s="24">
        <f t="shared" si="11"/>
        <v>0</v>
      </c>
      <c r="H28" s="24">
        <f t="shared" si="12"/>
        <v>0</v>
      </c>
    </row>
    <row r="29" spans="1:8" ht="38.25">
      <c r="A29" s="10">
        <v>3.3</v>
      </c>
      <c r="B29" s="14" t="s">
        <v>138</v>
      </c>
      <c r="C29" s="10" t="s">
        <v>16</v>
      </c>
      <c r="D29" s="17">
        <v>0</v>
      </c>
      <c r="F29" s="24">
        <f t="shared" si="10"/>
        <v>0</v>
      </c>
      <c r="G29" s="24">
        <f t="shared" si="11"/>
        <v>0</v>
      </c>
      <c r="H29" s="24">
        <f t="shared" si="12"/>
        <v>0</v>
      </c>
    </row>
    <row r="30" spans="1:8" ht="38.25">
      <c r="A30" s="10">
        <v>3.4</v>
      </c>
      <c r="B30" s="14" t="s">
        <v>139</v>
      </c>
      <c r="C30" s="10" t="s">
        <v>16</v>
      </c>
      <c r="D30" s="17">
        <v>0</v>
      </c>
      <c r="F30" s="24">
        <f t="shared" si="10"/>
        <v>0</v>
      </c>
      <c r="G30" s="24">
        <f t="shared" si="11"/>
        <v>0</v>
      </c>
      <c r="H30" s="24">
        <f t="shared" si="12"/>
        <v>0</v>
      </c>
    </row>
    <row r="31" spans="1:8" ht="51">
      <c r="A31" s="10">
        <v>3.5</v>
      </c>
      <c r="B31" s="14" t="s">
        <v>32</v>
      </c>
      <c r="C31" s="10" t="s">
        <v>16</v>
      </c>
      <c r="D31" s="17">
        <v>0</v>
      </c>
      <c r="F31" s="24">
        <f t="shared" si="10"/>
        <v>0</v>
      </c>
      <c r="G31" s="24">
        <f t="shared" si="11"/>
        <v>0</v>
      </c>
      <c r="H31" s="24">
        <f t="shared" si="12"/>
        <v>0</v>
      </c>
    </row>
    <row r="32" spans="1:8" ht="38.25">
      <c r="A32" s="10">
        <v>3.6</v>
      </c>
      <c r="B32" s="14" t="s">
        <v>107</v>
      </c>
      <c r="C32" s="10" t="s">
        <v>11</v>
      </c>
      <c r="D32" s="17">
        <v>1</v>
      </c>
      <c r="F32" s="24">
        <f t="shared" si="10"/>
        <v>0</v>
      </c>
      <c r="G32" s="24">
        <f t="shared" si="11"/>
        <v>0</v>
      </c>
      <c r="H32" s="24">
        <f t="shared" si="12"/>
        <v>0</v>
      </c>
    </row>
    <row r="33" spans="1:8" ht="38.25">
      <c r="A33" s="10">
        <v>3.7</v>
      </c>
      <c r="B33" s="200" t="s">
        <v>50</v>
      </c>
      <c r="C33" s="10" t="s">
        <v>11</v>
      </c>
      <c r="D33" s="201">
        <v>0</v>
      </c>
      <c r="F33" s="24">
        <f t="shared" si="10"/>
        <v>0</v>
      </c>
      <c r="G33" s="24">
        <f t="shared" si="11"/>
        <v>0</v>
      </c>
      <c r="H33" s="24">
        <f t="shared" si="12"/>
        <v>0</v>
      </c>
    </row>
    <row r="34" spans="1:8" ht="15.75">
      <c r="A34" s="9"/>
      <c r="B34" s="6" t="s">
        <v>33</v>
      </c>
      <c r="C34" s="9"/>
      <c r="D34" s="19"/>
      <c r="E34" s="25"/>
      <c r="F34" s="25">
        <f>SUM(F27:F32)</f>
        <v>0</v>
      </c>
      <c r="G34" s="25">
        <f t="shared" ref="G34:H34" si="13">SUM(G27:G32)</f>
        <v>0</v>
      </c>
      <c r="H34" s="25">
        <f t="shared" si="13"/>
        <v>0</v>
      </c>
    </row>
    <row r="35" spans="1:8" ht="15.75">
      <c r="A35" s="28"/>
      <c r="B35" s="29"/>
      <c r="C35" s="28"/>
      <c r="D35" s="30"/>
      <c r="E35" s="31"/>
      <c r="F35" s="31"/>
      <c r="G35" s="24"/>
      <c r="H35" s="24"/>
    </row>
    <row r="36" spans="1:8" ht="15.75">
      <c r="A36" s="7">
        <v>5</v>
      </c>
      <c r="B36" s="6" t="s">
        <v>34</v>
      </c>
      <c r="C36" s="6"/>
      <c r="D36" s="20"/>
      <c r="E36" s="23"/>
      <c r="F36" s="7"/>
      <c r="G36" s="7"/>
      <c r="H36" s="7"/>
    </row>
    <row r="37" spans="1:8">
      <c r="A37" s="10">
        <v>5.0999999999999996</v>
      </c>
      <c r="B37" s="199" t="s">
        <v>35</v>
      </c>
      <c r="C37" s="10" t="s">
        <v>28</v>
      </c>
      <c r="D37" s="17">
        <v>1</v>
      </c>
      <c r="F37" s="24">
        <f t="shared" ref="F37:F42" si="14">D37*E37</f>
        <v>0</v>
      </c>
      <c r="G37" s="24">
        <v>0</v>
      </c>
      <c r="H37" s="24">
        <f t="shared" ref="H37:H42" si="15">+F37-G37</f>
        <v>0</v>
      </c>
    </row>
    <row r="38" spans="1:8">
      <c r="A38" s="10">
        <v>5.2</v>
      </c>
      <c r="B38" s="199" t="s">
        <v>36</v>
      </c>
      <c r="C38" s="10" t="s">
        <v>28</v>
      </c>
      <c r="D38" s="17">
        <v>1</v>
      </c>
      <c r="F38" s="24">
        <f t="shared" si="14"/>
        <v>0</v>
      </c>
      <c r="G38" s="24">
        <v>0</v>
      </c>
      <c r="H38" s="24">
        <f t="shared" si="15"/>
        <v>0</v>
      </c>
    </row>
    <row r="39" spans="1:8">
      <c r="A39" s="10">
        <v>5.3</v>
      </c>
      <c r="B39" s="199" t="s">
        <v>49</v>
      </c>
      <c r="C39" s="10" t="s">
        <v>16</v>
      </c>
      <c r="D39" s="17">
        <v>1</v>
      </c>
      <c r="F39" s="24">
        <f t="shared" si="14"/>
        <v>0</v>
      </c>
      <c r="G39" s="24">
        <v>0</v>
      </c>
      <c r="H39" s="24">
        <f t="shared" si="15"/>
        <v>0</v>
      </c>
    </row>
    <row r="40" spans="1:8" ht="51">
      <c r="A40" s="10">
        <v>5.4</v>
      </c>
      <c r="B40" s="16" t="s">
        <v>134</v>
      </c>
      <c r="C40" s="10" t="s">
        <v>12</v>
      </c>
      <c r="D40" s="17">
        <v>71.8</v>
      </c>
      <c r="F40" s="24">
        <f t="shared" si="14"/>
        <v>0</v>
      </c>
      <c r="G40" s="24">
        <f t="shared" ref="G40:G41" si="16">+F40</f>
        <v>0</v>
      </c>
      <c r="H40" s="24">
        <f t="shared" si="15"/>
        <v>0</v>
      </c>
    </row>
    <row r="41" spans="1:8" ht="42" customHeight="1">
      <c r="A41" s="10">
        <v>5.5</v>
      </c>
      <c r="B41" s="16" t="s">
        <v>47</v>
      </c>
      <c r="C41" s="10" t="s">
        <v>16</v>
      </c>
      <c r="D41" s="17">
        <v>0</v>
      </c>
      <c r="F41" s="24">
        <f t="shared" si="14"/>
        <v>0</v>
      </c>
      <c r="G41" s="24">
        <f t="shared" si="16"/>
        <v>0</v>
      </c>
      <c r="H41" s="24">
        <f t="shared" si="15"/>
        <v>0</v>
      </c>
    </row>
    <row r="42" spans="1:8" ht="25.5">
      <c r="A42" s="10">
        <v>5.6</v>
      </c>
      <c r="B42" s="199" t="s">
        <v>37</v>
      </c>
      <c r="C42" s="10" t="s">
        <v>16</v>
      </c>
      <c r="D42" s="17">
        <v>1</v>
      </c>
      <c r="F42" s="24">
        <f t="shared" si="14"/>
        <v>0</v>
      </c>
      <c r="G42" s="24">
        <v>0</v>
      </c>
      <c r="H42" s="24">
        <f t="shared" si="15"/>
        <v>0</v>
      </c>
    </row>
    <row r="43" spans="1:8" ht="15.75">
      <c r="A43" s="7"/>
      <c r="B43" s="6" t="s">
        <v>38</v>
      </c>
      <c r="C43" s="15"/>
      <c r="D43" s="21"/>
      <c r="E43" s="26"/>
      <c r="F43" s="25">
        <f>SUM(F37:F42)</f>
        <v>0</v>
      </c>
      <c r="G43" s="25">
        <f t="shared" ref="G43:H43" si="17">SUM(G37:G42)</f>
        <v>0</v>
      </c>
      <c r="H43" s="25">
        <f t="shared" si="17"/>
        <v>0</v>
      </c>
    </row>
    <row r="44" spans="1:8">
      <c r="B44" s="12"/>
      <c r="G44" s="24"/>
      <c r="H44" s="24"/>
    </row>
    <row r="45" spans="1:8" ht="15.75">
      <c r="A45" s="7">
        <v>6</v>
      </c>
      <c r="B45" s="6" t="s">
        <v>39</v>
      </c>
      <c r="C45" s="6"/>
      <c r="D45" s="20"/>
      <c r="E45" s="23"/>
      <c r="F45" s="7"/>
      <c r="G45" s="25"/>
      <c r="H45" s="25"/>
    </row>
    <row r="46" spans="1:8" ht="25.5">
      <c r="A46" s="10">
        <v>6.1</v>
      </c>
      <c r="B46" s="16" t="s">
        <v>40</v>
      </c>
      <c r="C46" t="s">
        <v>11</v>
      </c>
      <c r="D46" s="17">
        <v>1</v>
      </c>
      <c r="F46" s="24">
        <f t="shared" ref="F46:F47" si="18">D46*E46</f>
        <v>0</v>
      </c>
      <c r="G46" s="24">
        <f t="shared" ref="G46" si="19">+F46</f>
        <v>0</v>
      </c>
      <c r="H46" s="24">
        <f t="shared" ref="H46:H47" si="20">+F46-G46</f>
        <v>0</v>
      </c>
    </row>
    <row r="47" spans="1:8">
      <c r="A47" s="10">
        <v>6.2</v>
      </c>
      <c r="B47" s="199" t="s">
        <v>41</v>
      </c>
      <c r="C47" t="s">
        <v>11</v>
      </c>
      <c r="D47" s="17">
        <v>1</v>
      </c>
      <c r="F47" s="24">
        <f t="shared" si="18"/>
        <v>0</v>
      </c>
      <c r="G47" s="24">
        <v>0</v>
      </c>
      <c r="H47" s="24">
        <f t="shared" si="20"/>
        <v>0</v>
      </c>
    </row>
    <row r="48" spans="1:8" ht="15.75">
      <c r="A48" s="15"/>
      <c r="B48" s="6" t="s">
        <v>42</v>
      </c>
      <c r="C48" s="15"/>
      <c r="D48" s="21"/>
      <c r="E48" s="26"/>
      <c r="F48" s="25">
        <f>SUM(F46:F47)</f>
        <v>0</v>
      </c>
      <c r="G48" s="25">
        <f t="shared" ref="G48:H48" si="21">SUM(G46:G47)</f>
        <v>0</v>
      </c>
      <c r="H48" s="25">
        <f t="shared" si="21"/>
        <v>0</v>
      </c>
    </row>
    <row r="49" spans="1:8">
      <c r="B49" s="12"/>
      <c r="G49" s="24"/>
      <c r="H49" s="24"/>
    </row>
    <row r="50" spans="1:8" ht="15.75">
      <c r="A50" s="7">
        <v>7</v>
      </c>
      <c r="B50" s="6" t="s">
        <v>43</v>
      </c>
      <c r="C50" s="6"/>
      <c r="D50" s="20"/>
      <c r="E50" s="23"/>
      <c r="F50" s="7"/>
      <c r="G50" s="7"/>
      <c r="H50" s="7"/>
    </row>
    <row r="51" spans="1:8" ht="25.5">
      <c r="A51" s="10">
        <v>7.1</v>
      </c>
      <c r="B51" s="16" t="s">
        <v>108</v>
      </c>
      <c r="C51" t="s">
        <v>11</v>
      </c>
      <c r="D51" s="17">
        <v>1</v>
      </c>
      <c r="E51" s="24">
        <f>(F48+F43+F34+F24+F14)*0.05</f>
        <v>0</v>
      </c>
      <c r="F51" s="24">
        <f t="shared" ref="F51" si="22">D51*E51</f>
        <v>0</v>
      </c>
      <c r="G51" s="24">
        <f t="shared" ref="G51" si="23">+F51</f>
        <v>0</v>
      </c>
      <c r="H51" s="24">
        <f t="shared" ref="H51" si="24">+F51-G51</f>
        <v>0</v>
      </c>
    </row>
    <row r="52" spans="1:8">
      <c r="B52" s="12"/>
    </row>
    <row r="53" spans="1:8" ht="15.75">
      <c r="A53" s="35"/>
      <c r="B53" s="32" t="s">
        <v>48</v>
      </c>
      <c r="C53" s="35"/>
      <c r="D53" s="36"/>
      <c r="E53" s="34"/>
      <c r="F53" s="33">
        <f>F48+F43+F34+F24+F14+F51</f>
        <v>0</v>
      </c>
      <c r="G53" s="33">
        <f t="shared" ref="G53:H53" si="25">G48+G43+G34+G24+G14+G51</f>
        <v>0</v>
      </c>
      <c r="H53" s="33">
        <f t="shared" si="25"/>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62"/>
  <sheetViews>
    <sheetView workbookViewId="0">
      <selection activeCell="E9" sqref="E9"/>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6" width="18" style="10" customWidth="1"/>
    <col min="7" max="7" width="17.42578125" style="10" customWidth="1"/>
    <col min="8" max="8" width="19.42578125" style="10" customWidth="1"/>
  </cols>
  <sheetData>
    <row r="1" spans="1:8" ht="15" customHeight="1">
      <c r="A1" s="207" t="s">
        <v>136</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7" spans="1:8" ht="30.75" thickBot="1">
      <c r="A7" s="1" t="s">
        <v>0</v>
      </c>
      <c r="B7" s="2" t="s">
        <v>1</v>
      </c>
      <c r="C7" s="1" t="s">
        <v>2</v>
      </c>
      <c r="D7" s="18" t="s">
        <v>3</v>
      </c>
      <c r="E7" s="22" t="s">
        <v>4</v>
      </c>
      <c r="F7" s="3" t="s">
        <v>215</v>
      </c>
      <c r="G7" s="3" t="s">
        <v>212</v>
      </c>
      <c r="H7" s="3" t="s">
        <v>213</v>
      </c>
    </row>
    <row r="8" spans="1:8" ht="15.75">
      <c r="A8" s="7">
        <v>1</v>
      </c>
      <c r="B8" s="6" t="s">
        <v>5</v>
      </c>
      <c r="C8" s="8"/>
      <c r="D8" s="19"/>
      <c r="E8" s="25"/>
      <c r="F8" s="8"/>
      <c r="G8" s="8"/>
      <c r="H8" s="8"/>
    </row>
    <row r="9" spans="1:8" ht="28.5">
      <c r="A9" s="10">
        <v>1.1000000000000001</v>
      </c>
      <c r="B9" s="11" t="s">
        <v>9</v>
      </c>
      <c r="C9" s="10" t="s">
        <v>11</v>
      </c>
      <c r="D9" s="17">
        <v>4</v>
      </c>
      <c r="F9" s="24">
        <f>D9*E9</f>
        <v>0</v>
      </c>
      <c r="G9" s="24">
        <f>+F9</f>
        <v>0</v>
      </c>
      <c r="H9" s="24">
        <f>+F9-G9</f>
        <v>0</v>
      </c>
    </row>
    <row r="10" spans="1:8" ht="28.5">
      <c r="A10" s="10">
        <v>1.2</v>
      </c>
      <c r="B10" s="11" t="s">
        <v>10</v>
      </c>
      <c r="C10" s="10" t="s">
        <v>12</v>
      </c>
      <c r="D10" s="17">
        <v>78.650000000000006</v>
      </c>
      <c r="F10" s="24">
        <f>D10*E10</f>
        <v>0</v>
      </c>
      <c r="G10" s="24">
        <f>+F10</f>
        <v>0</v>
      </c>
      <c r="H10" s="24">
        <f t="shared" ref="H10:H13" si="0">+F10-G10</f>
        <v>0</v>
      </c>
    </row>
    <row r="11" spans="1:8" ht="28.5">
      <c r="A11" s="10">
        <v>1.3</v>
      </c>
      <c r="B11" s="11" t="s">
        <v>13</v>
      </c>
      <c r="C11" s="10" t="s">
        <v>12</v>
      </c>
      <c r="D11" s="17">
        <v>80</v>
      </c>
      <c r="F11" s="24">
        <f>D11*E11</f>
        <v>0</v>
      </c>
      <c r="G11" s="24">
        <f t="shared" ref="G11" si="1">+F11</f>
        <v>0</v>
      </c>
      <c r="H11" s="24">
        <f t="shared" si="0"/>
        <v>0</v>
      </c>
    </row>
    <row r="12" spans="1:8" ht="28.5">
      <c r="A12" s="10">
        <v>1.4</v>
      </c>
      <c r="B12" s="11" t="s">
        <v>14</v>
      </c>
      <c r="C12" s="10" t="s">
        <v>15</v>
      </c>
      <c r="D12" s="17">
        <v>64</v>
      </c>
      <c r="F12" s="24">
        <f t="shared" ref="F12:F13" si="2">D12*E12</f>
        <v>0</v>
      </c>
      <c r="G12" s="24">
        <f>+F12</f>
        <v>0</v>
      </c>
      <c r="H12" s="24">
        <f t="shared" si="0"/>
        <v>0</v>
      </c>
    </row>
    <row r="13" spans="1:8" ht="99.75">
      <c r="A13" s="10">
        <v>1.5</v>
      </c>
      <c r="B13" s="11" t="s">
        <v>17</v>
      </c>
      <c r="C13" s="10" t="s">
        <v>16</v>
      </c>
      <c r="D13" s="17">
        <v>1</v>
      </c>
      <c r="F13" s="24">
        <f t="shared" si="2"/>
        <v>0</v>
      </c>
      <c r="G13" s="24">
        <f>+F13</f>
        <v>0</v>
      </c>
      <c r="H13" s="24">
        <f t="shared" si="0"/>
        <v>0</v>
      </c>
    </row>
    <row r="14" spans="1:8" ht="15.75">
      <c r="A14" s="6"/>
      <c r="B14" s="6" t="s">
        <v>18</v>
      </c>
      <c r="C14" s="6"/>
      <c r="D14" s="20"/>
      <c r="E14" s="23"/>
      <c r="F14" s="23">
        <f>SUM(F9:F13)</f>
        <v>0</v>
      </c>
      <c r="G14" s="23">
        <f>SUM(G9:G13)</f>
        <v>0</v>
      </c>
      <c r="H14" s="23">
        <f>SUM(H9:H13)</f>
        <v>0</v>
      </c>
    </row>
    <row r="15" spans="1:8">
      <c r="A15" s="10"/>
      <c r="B15" s="12"/>
      <c r="C15" s="10"/>
    </row>
    <row r="16" spans="1:8" ht="15.75">
      <c r="A16" s="7">
        <v>2</v>
      </c>
      <c r="B16" s="6" t="s">
        <v>19</v>
      </c>
      <c r="C16" s="6"/>
      <c r="D16" s="20"/>
      <c r="E16" s="23"/>
      <c r="F16" s="7"/>
      <c r="G16" s="7"/>
      <c r="H16" s="7"/>
    </row>
    <row r="17" spans="1:8" ht="51">
      <c r="A17" s="10">
        <v>2.1</v>
      </c>
      <c r="B17" s="13" t="s">
        <v>20</v>
      </c>
      <c r="C17" s="10" t="s">
        <v>27</v>
      </c>
      <c r="D17" s="27">
        <v>126.5</v>
      </c>
      <c r="F17" s="24">
        <f>D17*E17</f>
        <v>0</v>
      </c>
      <c r="G17" s="24">
        <f t="shared" ref="G17:G23" si="3">+F17</f>
        <v>0</v>
      </c>
      <c r="H17" s="24">
        <f t="shared" ref="H17:H23" si="4">+F17-G17</f>
        <v>0</v>
      </c>
    </row>
    <row r="18" spans="1:8" ht="51">
      <c r="A18" s="10">
        <v>2.2000000000000002</v>
      </c>
      <c r="B18" s="13" t="s">
        <v>21</v>
      </c>
      <c r="C18" s="10" t="s">
        <v>27</v>
      </c>
      <c r="D18" s="27">
        <v>0</v>
      </c>
      <c r="F18" s="24">
        <f t="shared" ref="F18:F23" si="5">D18*E18</f>
        <v>0</v>
      </c>
      <c r="G18" s="24">
        <f t="shared" si="3"/>
        <v>0</v>
      </c>
      <c r="H18" s="24">
        <f t="shared" si="4"/>
        <v>0</v>
      </c>
    </row>
    <row r="19" spans="1:8" ht="38.25">
      <c r="A19" s="10">
        <v>2.2999999999999998</v>
      </c>
      <c r="B19" s="13" t="s">
        <v>22</v>
      </c>
      <c r="C19" s="10" t="s">
        <v>15</v>
      </c>
      <c r="D19" s="17">
        <v>64.88</v>
      </c>
      <c r="F19" s="24">
        <f t="shared" si="5"/>
        <v>0</v>
      </c>
      <c r="G19" s="24">
        <f t="shared" si="3"/>
        <v>0</v>
      </c>
      <c r="H19" s="24">
        <f t="shared" si="4"/>
        <v>0</v>
      </c>
    </row>
    <row r="20" spans="1:8" ht="63.75">
      <c r="A20" s="10">
        <v>2.4</v>
      </c>
      <c r="B20" s="13" t="s">
        <v>23</v>
      </c>
      <c r="C20" s="10" t="s">
        <v>27</v>
      </c>
      <c r="D20" s="17">
        <v>7.85</v>
      </c>
      <c r="F20" s="24">
        <f t="shared" si="5"/>
        <v>0</v>
      </c>
      <c r="G20" s="24">
        <f t="shared" si="3"/>
        <v>0</v>
      </c>
      <c r="H20" s="24">
        <f t="shared" si="4"/>
        <v>0</v>
      </c>
    </row>
    <row r="21" spans="1:8" ht="63.75">
      <c r="A21" s="10">
        <v>2.5</v>
      </c>
      <c r="B21" s="13" t="s">
        <v>24</v>
      </c>
      <c r="C21" s="10" t="s">
        <v>27</v>
      </c>
      <c r="D21" s="17">
        <v>22.87</v>
      </c>
      <c r="F21" s="24">
        <f t="shared" si="5"/>
        <v>0</v>
      </c>
      <c r="G21" s="24">
        <f t="shared" si="3"/>
        <v>0</v>
      </c>
      <c r="H21" s="24">
        <f t="shared" si="4"/>
        <v>0</v>
      </c>
    </row>
    <row r="22" spans="1:8" ht="89.25">
      <c r="A22" s="10">
        <v>2.6</v>
      </c>
      <c r="B22" s="13" t="s">
        <v>25</v>
      </c>
      <c r="C22" s="10" t="s">
        <v>27</v>
      </c>
      <c r="D22" s="17">
        <v>60.75</v>
      </c>
      <c r="F22" s="24">
        <f t="shared" si="5"/>
        <v>0</v>
      </c>
      <c r="G22" s="24">
        <f t="shared" si="3"/>
        <v>0</v>
      </c>
      <c r="H22" s="24">
        <f t="shared" si="4"/>
        <v>0</v>
      </c>
    </row>
    <row r="23" spans="1:8" ht="25.5">
      <c r="A23" s="10">
        <v>2.7</v>
      </c>
      <c r="B23" s="13" t="s">
        <v>26</v>
      </c>
      <c r="C23" s="10" t="s">
        <v>27</v>
      </c>
      <c r="D23" s="17">
        <f>D17+D18-D22</f>
        <v>65.75</v>
      </c>
      <c r="F23" s="24">
        <f t="shared" si="5"/>
        <v>0</v>
      </c>
      <c r="G23" s="24">
        <f t="shared" si="3"/>
        <v>0</v>
      </c>
      <c r="H23" s="24">
        <f t="shared" si="4"/>
        <v>0</v>
      </c>
    </row>
    <row r="24" spans="1:8" ht="15.75">
      <c r="A24" s="6"/>
      <c r="B24" s="6" t="s">
        <v>29</v>
      </c>
      <c r="C24" s="6"/>
      <c r="D24" s="20"/>
      <c r="E24" s="23"/>
      <c r="F24" s="23">
        <f>SUM(F17:F23)</f>
        <v>0</v>
      </c>
      <c r="G24" s="23">
        <f t="shared" ref="G24:H24" si="6">SUM(G17:G23)</f>
        <v>0</v>
      </c>
      <c r="H24" s="23">
        <f t="shared" si="6"/>
        <v>0</v>
      </c>
    </row>
    <row r="25" spans="1:8">
      <c r="A25" s="10"/>
      <c r="B25" s="12"/>
      <c r="G25" s="24"/>
      <c r="H25" s="24"/>
    </row>
    <row r="26" spans="1:8" ht="15.75">
      <c r="A26" s="7">
        <v>3</v>
      </c>
      <c r="B26" s="6" t="s">
        <v>30</v>
      </c>
      <c r="C26" s="7"/>
      <c r="D26" s="20"/>
      <c r="E26" s="23"/>
      <c r="F26" s="7"/>
      <c r="G26" s="7"/>
      <c r="H26" s="7"/>
    </row>
    <row r="27" spans="1:8" ht="25.5">
      <c r="A27" s="10">
        <v>3.1</v>
      </c>
      <c r="B27" s="14" t="s">
        <v>105</v>
      </c>
      <c r="C27" s="10" t="s">
        <v>12</v>
      </c>
      <c r="D27" s="17">
        <v>78.650000000000006</v>
      </c>
      <c r="F27" s="24">
        <f>D27*E27</f>
        <v>0</v>
      </c>
      <c r="G27" s="24">
        <f t="shared" ref="G27:G33" si="7">+F27</f>
        <v>0</v>
      </c>
      <c r="H27" s="24">
        <f t="shared" ref="H27:H33" si="8">+F27-G27</f>
        <v>0</v>
      </c>
    </row>
    <row r="28" spans="1:8" ht="55.5" customHeight="1">
      <c r="A28" s="10">
        <v>3.2</v>
      </c>
      <c r="B28" s="13" t="s">
        <v>106</v>
      </c>
      <c r="C28" s="10" t="s">
        <v>12</v>
      </c>
      <c r="D28" s="17">
        <f>D10-D27</f>
        <v>0</v>
      </c>
      <c r="F28" s="24">
        <f t="shared" ref="F28:F33" si="9">D28*E28</f>
        <v>0</v>
      </c>
      <c r="G28" s="24">
        <f t="shared" si="7"/>
        <v>0</v>
      </c>
      <c r="H28" s="24">
        <f t="shared" si="8"/>
        <v>0</v>
      </c>
    </row>
    <row r="29" spans="1:8" ht="38.25">
      <c r="A29" s="10">
        <v>3.3</v>
      </c>
      <c r="B29" s="14" t="s">
        <v>138</v>
      </c>
      <c r="C29" s="10" t="s">
        <v>16</v>
      </c>
      <c r="D29" s="17">
        <v>0</v>
      </c>
      <c r="F29" s="24">
        <f t="shared" si="9"/>
        <v>0</v>
      </c>
      <c r="G29" s="24">
        <f t="shared" si="7"/>
        <v>0</v>
      </c>
      <c r="H29" s="24">
        <f t="shared" si="8"/>
        <v>0</v>
      </c>
    </row>
    <row r="30" spans="1:8" ht="38.25">
      <c r="A30" s="10">
        <v>3.4</v>
      </c>
      <c r="B30" s="14" t="s">
        <v>139</v>
      </c>
      <c r="C30" s="10" t="s">
        <v>16</v>
      </c>
      <c r="D30" s="17">
        <v>0</v>
      </c>
      <c r="F30" s="24">
        <f t="shared" si="9"/>
        <v>0</v>
      </c>
      <c r="G30" s="24">
        <f t="shared" si="7"/>
        <v>0</v>
      </c>
      <c r="H30" s="24">
        <f t="shared" si="8"/>
        <v>0</v>
      </c>
    </row>
    <row r="31" spans="1:8" ht="51">
      <c r="A31" s="10">
        <v>3.5</v>
      </c>
      <c r="B31" s="14" t="s">
        <v>32</v>
      </c>
      <c r="C31" s="10" t="s">
        <v>16</v>
      </c>
      <c r="D31" s="17">
        <v>0</v>
      </c>
      <c r="F31" s="24">
        <f t="shared" si="9"/>
        <v>0</v>
      </c>
      <c r="G31" s="24">
        <f t="shared" si="7"/>
        <v>0</v>
      </c>
      <c r="H31" s="24">
        <f t="shared" si="8"/>
        <v>0</v>
      </c>
    </row>
    <row r="32" spans="1:8" ht="38.25">
      <c r="A32" s="10">
        <v>3.6</v>
      </c>
      <c r="B32" s="14" t="s">
        <v>107</v>
      </c>
      <c r="C32" s="10" t="s">
        <v>11</v>
      </c>
      <c r="D32" s="17">
        <v>1</v>
      </c>
      <c r="F32" s="24">
        <f t="shared" si="9"/>
        <v>0</v>
      </c>
      <c r="G32" s="24">
        <f t="shared" si="7"/>
        <v>0</v>
      </c>
      <c r="H32" s="24">
        <f t="shared" si="8"/>
        <v>0</v>
      </c>
    </row>
    <row r="33" spans="1:8" ht="38.25">
      <c r="A33" s="10">
        <v>3.7</v>
      </c>
      <c r="B33" s="200" t="s">
        <v>50</v>
      </c>
      <c r="C33" s="10" t="s">
        <v>11</v>
      </c>
      <c r="D33" s="201">
        <v>0</v>
      </c>
      <c r="F33" s="24">
        <f t="shared" si="9"/>
        <v>0</v>
      </c>
      <c r="G33" s="24">
        <f t="shared" si="7"/>
        <v>0</v>
      </c>
      <c r="H33" s="24">
        <f t="shared" si="8"/>
        <v>0</v>
      </c>
    </row>
    <row r="34" spans="1:8" ht="15.75">
      <c r="A34" s="9"/>
      <c r="B34" s="6" t="s">
        <v>33</v>
      </c>
      <c r="C34" s="9"/>
      <c r="D34" s="19"/>
      <c r="E34" s="25"/>
      <c r="F34" s="25">
        <f>SUM(F27:F32)</f>
        <v>0</v>
      </c>
      <c r="G34" s="25">
        <f t="shared" ref="G34:H34" si="10">SUM(G27:G32)</f>
        <v>0</v>
      </c>
      <c r="H34" s="25">
        <f t="shared" si="10"/>
        <v>0</v>
      </c>
    </row>
    <row r="35" spans="1:8" ht="15.75">
      <c r="A35" s="28"/>
      <c r="B35" s="29"/>
      <c r="C35" s="28"/>
      <c r="D35" s="30"/>
      <c r="E35" s="31"/>
      <c r="F35" s="31"/>
      <c r="G35" s="24"/>
      <c r="H35" s="24"/>
    </row>
    <row r="36" spans="1:8" ht="15.75">
      <c r="A36" s="7">
        <v>4</v>
      </c>
      <c r="B36" s="6" t="s">
        <v>111</v>
      </c>
      <c r="C36" s="9"/>
      <c r="D36" s="9"/>
      <c r="E36" s="9"/>
      <c r="F36" s="9"/>
      <c r="G36" s="7"/>
      <c r="H36" s="7"/>
    </row>
    <row r="37" spans="1:8" ht="38.25">
      <c r="A37" s="10">
        <v>4.0999999999999996</v>
      </c>
      <c r="B37" s="14" t="s">
        <v>337</v>
      </c>
      <c r="C37" s="10" t="s">
        <v>15</v>
      </c>
      <c r="D37" s="17">
        <v>66</v>
      </c>
      <c r="F37" s="24">
        <f>D37*E37</f>
        <v>0</v>
      </c>
      <c r="G37" s="24">
        <f t="shared" ref="G37:G42" si="11">+F37</f>
        <v>0</v>
      </c>
      <c r="H37" s="24">
        <f t="shared" ref="H37:H42" si="12">+F37-G37</f>
        <v>0</v>
      </c>
    </row>
    <row r="38" spans="1:8" ht="38.25">
      <c r="A38" s="10">
        <v>4.2</v>
      </c>
      <c r="B38" s="14" t="s">
        <v>338</v>
      </c>
      <c r="C38" s="10" t="s">
        <v>15</v>
      </c>
      <c r="D38" s="17">
        <v>66</v>
      </c>
      <c r="F38" s="24">
        <f t="shared" ref="F38:F42" si="13">D38*E38</f>
        <v>0</v>
      </c>
      <c r="G38" s="24">
        <f t="shared" si="11"/>
        <v>0</v>
      </c>
      <c r="H38" s="24">
        <f t="shared" si="12"/>
        <v>0</v>
      </c>
    </row>
    <row r="39" spans="1:8" ht="38.25">
      <c r="A39" s="10">
        <v>4.3</v>
      </c>
      <c r="B39" s="14" t="s">
        <v>112</v>
      </c>
      <c r="C39" s="10" t="s">
        <v>15</v>
      </c>
      <c r="D39" s="17">
        <v>66</v>
      </c>
      <c r="F39" s="24">
        <f t="shared" si="13"/>
        <v>0</v>
      </c>
      <c r="G39" s="24">
        <f t="shared" si="11"/>
        <v>0</v>
      </c>
      <c r="H39" s="24">
        <f t="shared" si="12"/>
        <v>0</v>
      </c>
    </row>
    <row r="40" spans="1:8" ht="25.5">
      <c r="A40" s="10">
        <v>4.4000000000000004</v>
      </c>
      <c r="B40" s="14" t="s">
        <v>113</v>
      </c>
      <c r="C40" s="10" t="s">
        <v>12</v>
      </c>
      <c r="D40" s="17">
        <v>24</v>
      </c>
      <c r="F40" s="24">
        <f t="shared" si="13"/>
        <v>0</v>
      </c>
      <c r="G40" s="24">
        <f t="shared" si="11"/>
        <v>0</v>
      </c>
      <c r="H40" s="24">
        <f t="shared" si="12"/>
        <v>0</v>
      </c>
    </row>
    <row r="41" spans="1:8" ht="38.25">
      <c r="A41" s="10">
        <v>4.5</v>
      </c>
      <c r="B41" s="14" t="s">
        <v>114</v>
      </c>
      <c r="C41" s="10" t="s">
        <v>27</v>
      </c>
      <c r="D41" s="17">
        <f>D39*0.4</f>
        <v>26.400000000000002</v>
      </c>
      <c r="F41" s="24">
        <f t="shared" si="13"/>
        <v>0</v>
      </c>
      <c r="G41" s="24">
        <f t="shared" si="11"/>
        <v>0</v>
      </c>
      <c r="H41" s="24">
        <f t="shared" si="12"/>
        <v>0</v>
      </c>
    </row>
    <row r="42" spans="1:8" ht="38.25">
      <c r="A42" s="10">
        <v>4.5999999999999996</v>
      </c>
      <c r="B42" s="14" t="s">
        <v>115</v>
      </c>
      <c r="C42" s="10" t="s">
        <v>27</v>
      </c>
      <c r="D42" s="17">
        <f>D39*0.2</f>
        <v>13.200000000000001</v>
      </c>
      <c r="F42" s="24">
        <f t="shared" si="13"/>
        <v>0</v>
      </c>
      <c r="G42" s="24">
        <f t="shared" si="11"/>
        <v>0</v>
      </c>
      <c r="H42" s="24">
        <f t="shared" si="12"/>
        <v>0</v>
      </c>
    </row>
    <row r="43" spans="1:8" ht="15.75">
      <c r="A43" s="94"/>
      <c r="B43" s="32" t="s">
        <v>116</v>
      </c>
      <c r="C43" s="95"/>
      <c r="D43" s="96"/>
      <c r="E43" s="34"/>
      <c r="F43" s="33">
        <f>SUM(F37:F42)</f>
        <v>0</v>
      </c>
      <c r="G43" s="25">
        <f t="shared" ref="G43:H43" si="14">SUM(G37:G42)</f>
        <v>0</v>
      </c>
      <c r="H43" s="25">
        <f t="shared" si="14"/>
        <v>0</v>
      </c>
    </row>
    <row r="44" spans="1:8" ht="15.75">
      <c r="A44" s="28"/>
      <c r="B44" s="29"/>
      <c r="C44" s="28"/>
      <c r="D44" s="30"/>
      <c r="E44" s="31"/>
      <c r="F44" s="31"/>
      <c r="G44" s="24"/>
      <c r="H44" s="24"/>
    </row>
    <row r="45" spans="1:8" ht="15.75">
      <c r="A45" s="7">
        <v>5</v>
      </c>
      <c r="B45" s="6" t="s">
        <v>34</v>
      </c>
      <c r="C45" s="6"/>
      <c r="D45" s="20"/>
      <c r="E45" s="23"/>
      <c r="F45" s="7"/>
      <c r="G45" s="25"/>
      <c r="H45" s="25"/>
    </row>
    <row r="46" spans="1:8">
      <c r="A46" s="10">
        <v>5.0999999999999996</v>
      </c>
      <c r="B46" s="199" t="s">
        <v>35</v>
      </c>
      <c r="C46" s="10" t="s">
        <v>28</v>
      </c>
      <c r="D46" s="17">
        <v>1</v>
      </c>
      <c r="F46" s="24">
        <f t="shared" ref="F46:F51" si="15">D46*E46</f>
        <v>0</v>
      </c>
      <c r="G46" s="24">
        <v>0</v>
      </c>
      <c r="H46" s="24">
        <f t="shared" ref="H46:H51" si="16">+F46-G46</f>
        <v>0</v>
      </c>
    </row>
    <row r="47" spans="1:8">
      <c r="A47" s="10">
        <v>5.2</v>
      </c>
      <c r="B47" s="199" t="s">
        <v>36</v>
      </c>
      <c r="C47" s="10" t="s">
        <v>28</v>
      </c>
      <c r="D47" s="17">
        <v>1</v>
      </c>
      <c r="F47" s="24">
        <f t="shared" si="15"/>
        <v>0</v>
      </c>
      <c r="G47" s="24">
        <v>0</v>
      </c>
      <c r="H47" s="24">
        <f t="shared" si="16"/>
        <v>0</v>
      </c>
    </row>
    <row r="48" spans="1:8">
      <c r="A48" s="10">
        <v>5.3</v>
      </c>
      <c r="B48" s="199" t="s">
        <v>49</v>
      </c>
      <c r="C48" s="10" t="s">
        <v>16</v>
      </c>
      <c r="D48" s="17">
        <v>1</v>
      </c>
      <c r="F48" s="24">
        <f t="shared" si="15"/>
        <v>0</v>
      </c>
      <c r="G48" s="24">
        <v>0</v>
      </c>
      <c r="H48" s="24">
        <f t="shared" si="16"/>
        <v>0</v>
      </c>
    </row>
    <row r="49" spans="1:8" ht="51">
      <c r="A49" s="10">
        <v>5.4</v>
      </c>
      <c r="B49" s="16" t="s">
        <v>46</v>
      </c>
      <c r="C49" s="10" t="s">
        <v>12</v>
      </c>
      <c r="D49" s="17">
        <v>78.650000000000006</v>
      </c>
      <c r="F49" s="24">
        <f t="shared" si="15"/>
        <v>0</v>
      </c>
      <c r="G49" s="24">
        <f t="shared" ref="G49:G50" si="17">+F49</f>
        <v>0</v>
      </c>
      <c r="H49" s="24">
        <f t="shared" si="16"/>
        <v>0</v>
      </c>
    </row>
    <row r="50" spans="1:8" ht="51">
      <c r="A50" s="10">
        <v>5.5</v>
      </c>
      <c r="B50" s="16" t="s">
        <v>47</v>
      </c>
      <c r="C50" s="10" t="s">
        <v>16</v>
      </c>
      <c r="D50" s="17">
        <v>0</v>
      </c>
      <c r="F50" s="24">
        <f t="shared" si="15"/>
        <v>0</v>
      </c>
      <c r="G50" s="24">
        <f t="shared" si="17"/>
        <v>0</v>
      </c>
      <c r="H50" s="24">
        <f t="shared" si="16"/>
        <v>0</v>
      </c>
    </row>
    <row r="51" spans="1:8" ht="25.5">
      <c r="A51" s="10">
        <v>5.6</v>
      </c>
      <c r="B51" s="199" t="s">
        <v>37</v>
      </c>
      <c r="C51" s="10" t="s">
        <v>16</v>
      </c>
      <c r="D51" s="17">
        <v>1</v>
      </c>
      <c r="F51" s="24">
        <f t="shared" si="15"/>
        <v>0</v>
      </c>
      <c r="G51" s="24">
        <v>0</v>
      </c>
      <c r="H51" s="24">
        <f t="shared" si="16"/>
        <v>0</v>
      </c>
    </row>
    <row r="52" spans="1:8" ht="15.75">
      <c r="A52" s="7"/>
      <c r="B52" s="6" t="s">
        <v>38</v>
      </c>
      <c r="C52" s="15"/>
      <c r="D52" s="21"/>
      <c r="E52" s="26"/>
      <c r="F52" s="25">
        <f>SUM(F46:F51)</f>
        <v>0</v>
      </c>
      <c r="G52" s="25">
        <f t="shared" ref="G52:H52" si="18">SUM(G46:G51)</f>
        <v>0</v>
      </c>
      <c r="H52" s="25">
        <f t="shared" si="18"/>
        <v>0</v>
      </c>
    </row>
    <row r="53" spans="1:8">
      <c r="B53" s="12"/>
    </row>
    <row r="54" spans="1:8" ht="15.75">
      <c r="A54" s="7">
        <v>6</v>
      </c>
      <c r="B54" s="6" t="s">
        <v>39</v>
      </c>
      <c r="C54" s="6"/>
      <c r="D54" s="20"/>
      <c r="E54" s="23"/>
      <c r="F54" s="7"/>
      <c r="G54" s="7"/>
      <c r="H54" s="7"/>
    </row>
    <row r="55" spans="1:8" ht="25.5">
      <c r="A55" s="10">
        <v>6.1</v>
      </c>
      <c r="B55" s="16" t="s">
        <v>40</v>
      </c>
      <c r="C55" t="s">
        <v>11</v>
      </c>
      <c r="D55" s="17">
        <v>1</v>
      </c>
      <c r="F55" s="24">
        <f t="shared" ref="F55:F56" si="19">D55*E55</f>
        <v>0</v>
      </c>
      <c r="G55" s="24">
        <f t="shared" ref="G55" si="20">+F55</f>
        <v>0</v>
      </c>
      <c r="H55" s="24">
        <f t="shared" ref="H55:H56" si="21">+F55-G55</f>
        <v>0</v>
      </c>
    </row>
    <row r="56" spans="1:8">
      <c r="A56" s="10">
        <v>6.2</v>
      </c>
      <c r="B56" s="199" t="s">
        <v>41</v>
      </c>
      <c r="C56" t="s">
        <v>11</v>
      </c>
      <c r="D56" s="17">
        <v>1</v>
      </c>
      <c r="F56" s="24">
        <f t="shared" si="19"/>
        <v>0</v>
      </c>
      <c r="G56" s="24">
        <v>0</v>
      </c>
      <c r="H56" s="24">
        <f t="shared" si="21"/>
        <v>0</v>
      </c>
    </row>
    <row r="57" spans="1:8" ht="15.75">
      <c r="A57" s="15"/>
      <c r="B57" s="6" t="s">
        <v>42</v>
      </c>
      <c r="C57" s="15"/>
      <c r="D57" s="21"/>
      <c r="E57" s="26"/>
      <c r="F57" s="25">
        <f>SUM(F55:F56)</f>
        <v>0</v>
      </c>
      <c r="G57" s="25">
        <f t="shared" ref="G57:H57" si="22">SUM(G55:G56)</f>
        <v>0</v>
      </c>
      <c r="H57" s="25">
        <f t="shared" si="22"/>
        <v>0</v>
      </c>
    </row>
    <row r="58" spans="1:8">
      <c r="B58" s="12"/>
    </row>
    <row r="59" spans="1:8" ht="15.75">
      <c r="A59" s="7">
        <v>7</v>
      </c>
      <c r="B59" s="6" t="s">
        <v>43</v>
      </c>
      <c r="C59" s="6"/>
      <c r="D59" s="20"/>
      <c r="E59" s="23"/>
      <c r="F59" s="7"/>
      <c r="G59" s="7"/>
      <c r="H59" s="7"/>
    </row>
    <row r="60" spans="1:8" ht="25.5">
      <c r="A60" s="10">
        <v>7.1</v>
      </c>
      <c r="B60" s="16" t="s">
        <v>108</v>
      </c>
      <c r="C60" t="s">
        <v>11</v>
      </c>
      <c r="D60" s="17">
        <v>1</v>
      </c>
      <c r="E60" s="24">
        <f>(F57+F52+F34+F24+F14)*0.05</f>
        <v>0</v>
      </c>
      <c r="F60" s="24">
        <f t="shared" ref="F60" si="23">D60*E60</f>
        <v>0</v>
      </c>
      <c r="G60" s="24">
        <f t="shared" ref="G60" si="24">+F60</f>
        <v>0</v>
      </c>
      <c r="H60" s="24">
        <f t="shared" ref="H60" si="25">+F60-G60</f>
        <v>0</v>
      </c>
    </row>
    <row r="61" spans="1:8">
      <c r="B61" s="12"/>
    </row>
    <row r="62" spans="1:8" ht="15.75">
      <c r="A62" s="35"/>
      <c r="B62" s="32" t="s">
        <v>48</v>
      </c>
      <c r="C62" s="35"/>
      <c r="D62" s="36"/>
      <c r="E62" s="34"/>
      <c r="F62" s="33">
        <f>F57+F52+F34+F24+F14+F60+F43</f>
        <v>0</v>
      </c>
      <c r="G62" s="33">
        <f t="shared" ref="G62:H62" si="26">G57+G52+G34+G24+G14+G60+G43</f>
        <v>0</v>
      </c>
      <c r="H62" s="33">
        <f t="shared" si="26"/>
        <v>0</v>
      </c>
    </row>
  </sheetData>
  <mergeCells count="1">
    <mergeCell ref="A1:F2"/>
  </mergeCells>
  <pageMargins left="0.70866141732283472" right="0.70866141732283472" top="0.74803149606299213"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01"/>
  <sheetViews>
    <sheetView zoomScale="110" zoomScaleNormal="110" workbookViewId="0">
      <selection activeCell="E11" sqref="E11"/>
    </sheetView>
  </sheetViews>
  <sheetFormatPr defaultColWidth="22.42578125" defaultRowHeight="15"/>
  <cols>
    <col min="1" max="1" width="13.85546875" bestFit="1" customWidth="1"/>
    <col min="2" max="2" width="46" customWidth="1"/>
    <col min="3" max="3" width="16.7109375" customWidth="1"/>
    <col min="4" max="4" width="18.140625" style="17" customWidth="1"/>
    <col min="5" max="5" width="18.140625" style="24" customWidth="1"/>
    <col min="6" max="7" width="17.42578125" style="10" customWidth="1"/>
    <col min="8" max="8" width="19.42578125" style="10" customWidth="1"/>
  </cols>
  <sheetData>
    <row r="1" spans="1:8" ht="15" customHeight="1">
      <c r="A1" s="207" t="s">
        <v>135</v>
      </c>
      <c r="B1" s="208"/>
      <c r="C1" s="208"/>
      <c r="D1" s="208"/>
      <c r="E1" s="208"/>
      <c r="F1" s="208"/>
      <c r="G1"/>
      <c r="H1"/>
    </row>
    <row r="2" spans="1:8" ht="30" customHeight="1">
      <c r="A2" s="208"/>
      <c r="B2" s="208"/>
      <c r="C2" s="208"/>
      <c r="D2" s="208"/>
      <c r="E2" s="208"/>
      <c r="F2" s="208"/>
      <c r="G2"/>
      <c r="H2"/>
    </row>
    <row r="3" spans="1:8" ht="15.75">
      <c r="A3" s="4" t="s">
        <v>6</v>
      </c>
      <c r="B3" s="5" t="s">
        <v>189</v>
      </c>
    </row>
    <row r="4" spans="1:8" ht="15.75">
      <c r="A4" s="4" t="s">
        <v>7</v>
      </c>
      <c r="B4" s="5" t="s">
        <v>190</v>
      </c>
    </row>
    <row r="5" spans="1:8" ht="15.75">
      <c r="A5" s="4" t="s">
        <v>8</v>
      </c>
      <c r="B5" s="5" t="s">
        <v>191</v>
      </c>
    </row>
    <row r="6" spans="1:8" ht="15.75">
      <c r="A6" s="4"/>
      <c r="B6" s="5"/>
    </row>
    <row r="7" spans="1:8" ht="18.75">
      <c r="A7" s="208" t="s">
        <v>104</v>
      </c>
      <c r="B7" s="208"/>
      <c r="C7" s="208"/>
      <c r="D7" s="208"/>
      <c r="E7" s="208"/>
      <c r="F7" s="208"/>
    </row>
    <row r="8" spans="1:8" ht="15.75">
      <c r="A8" s="4"/>
      <c r="B8" s="5"/>
    </row>
    <row r="9" spans="1:8" ht="30.75" thickBot="1">
      <c r="A9" s="88" t="s">
        <v>0</v>
      </c>
      <c r="B9" s="89" t="s">
        <v>1</v>
      </c>
      <c r="C9" s="88" t="s">
        <v>2</v>
      </c>
      <c r="D9" s="90" t="s">
        <v>3</v>
      </c>
      <c r="E9" s="91" t="s">
        <v>4</v>
      </c>
      <c r="F9" s="3" t="s">
        <v>215</v>
      </c>
      <c r="G9" s="3" t="s">
        <v>212</v>
      </c>
      <c r="H9" s="3" t="s">
        <v>213</v>
      </c>
    </row>
    <row r="10" spans="1:8" ht="15.75">
      <c r="A10" s="37" t="s">
        <v>51</v>
      </c>
      <c r="B10" s="38" t="s">
        <v>5</v>
      </c>
      <c r="C10" s="39"/>
      <c r="D10" s="40" t="s">
        <v>52</v>
      </c>
      <c r="E10" s="41"/>
      <c r="F10" s="42"/>
      <c r="G10" s="8"/>
      <c r="H10" s="8"/>
    </row>
    <row r="11" spans="1:8" ht="30">
      <c r="A11" s="43" t="s">
        <v>53</v>
      </c>
      <c r="B11" s="44" t="s">
        <v>54</v>
      </c>
      <c r="C11" s="45" t="s">
        <v>11</v>
      </c>
      <c r="D11" s="45">
        <v>2</v>
      </c>
      <c r="E11" s="46"/>
      <c r="F11" s="46">
        <f>D11*E11</f>
        <v>0</v>
      </c>
      <c r="G11" s="24">
        <f>+F11</f>
        <v>0</v>
      </c>
      <c r="H11" s="24">
        <f>+F11-G11</f>
        <v>0</v>
      </c>
    </row>
    <row r="12" spans="1:8" ht="15.75">
      <c r="A12" s="37"/>
      <c r="B12" s="38" t="s">
        <v>18</v>
      </c>
      <c r="C12" s="47"/>
      <c r="D12" s="48" t="s">
        <v>52</v>
      </c>
      <c r="E12" s="49"/>
      <c r="F12" s="23">
        <f>SUM(F11:F11)</f>
        <v>0</v>
      </c>
      <c r="G12" s="23">
        <f t="shared" ref="G12:H12" si="0">SUM(G11:G11)</f>
        <v>0</v>
      </c>
      <c r="H12" s="23">
        <f t="shared" si="0"/>
        <v>0</v>
      </c>
    </row>
    <row r="13" spans="1:8">
      <c r="A13" s="50"/>
      <c r="B13" s="51"/>
      <c r="C13" s="50"/>
      <c r="D13" s="52"/>
      <c r="E13" s="53"/>
      <c r="F13" s="54"/>
      <c r="G13" s="24"/>
      <c r="H13" s="24"/>
    </row>
    <row r="14" spans="1:8" ht="15.75">
      <c r="A14" s="37" t="s">
        <v>55</v>
      </c>
      <c r="B14" s="38" t="s">
        <v>56</v>
      </c>
      <c r="C14" s="47"/>
      <c r="D14" s="48" t="s">
        <v>52</v>
      </c>
      <c r="E14" s="49"/>
      <c r="F14" s="55"/>
      <c r="G14" s="55"/>
      <c r="H14" s="55"/>
    </row>
    <row r="15" spans="1:8" ht="30">
      <c r="A15" s="43" t="s">
        <v>57</v>
      </c>
      <c r="B15" s="56" t="s">
        <v>58</v>
      </c>
      <c r="C15" s="57" t="s">
        <v>27</v>
      </c>
      <c r="D15" s="58">
        <v>3</v>
      </c>
      <c r="E15" s="46"/>
      <c r="F15" s="46">
        <f t="shared" ref="F15:F21" si="1">D15*E15</f>
        <v>0</v>
      </c>
      <c r="G15" s="24">
        <f t="shared" ref="G15:G21" si="2">+F15</f>
        <v>0</v>
      </c>
      <c r="H15" s="24">
        <f t="shared" ref="H15:H21" si="3">+F15-G15</f>
        <v>0</v>
      </c>
    </row>
    <row r="16" spans="1:8" ht="45">
      <c r="A16" s="43" t="s">
        <v>59</v>
      </c>
      <c r="B16" s="60" t="s">
        <v>141</v>
      </c>
      <c r="C16" s="57" t="s">
        <v>27</v>
      </c>
      <c r="D16" s="58">
        <v>120</v>
      </c>
      <c r="E16" s="46"/>
      <c r="F16" s="46">
        <f t="shared" si="1"/>
        <v>0</v>
      </c>
      <c r="G16" s="24">
        <f t="shared" si="2"/>
        <v>0</v>
      </c>
      <c r="H16" s="24">
        <f t="shared" si="3"/>
        <v>0</v>
      </c>
    </row>
    <row r="17" spans="1:8" ht="45">
      <c r="A17" s="43" t="s">
        <v>60</v>
      </c>
      <c r="B17" s="60" t="s">
        <v>61</v>
      </c>
      <c r="C17" s="57" t="s">
        <v>15</v>
      </c>
      <c r="D17" s="58">
        <v>30</v>
      </c>
      <c r="E17" s="46"/>
      <c r="F17" s="46">
        <f t="shared" si="1"/>
        <v>0</v>
      </c>
      <c r="G17" s="24">
        <f t="shared" si="2"/>
        <v>0</v>
      </c>
      <c r="H17" s="24">
        <f t="shared" si="3"/>
        <v>0</v>
      </c>
    </row>
    <row r="18" spans="1:8" ht="60">
      <c r="A18" s="43" t="s">
        <v>62</v>
      </c>
      <c r="B18" s="60" t="s">
        <v>63</v>
      </c>
      <c r="C18" s="57" t="s">
        <v>27</v>
      </c>
      <c r="D18" s="58">
        <v>10</v>
      </c>
      <c r="E18" s="46"/>
      <c r="F18" s="46">
        <f t="shared" si="1"/>
        <v>0</v>
      </c>
      <c r="G18" s="24">
        <f t="shared" si="2"/>
        <v>0</v>
      </c>
      <c r="H18" s="24">
        <f t="shared" si="3"/>
        <v>0</v>
      </c>
    </row>
    <row r="19" spans="1:8" ht="120">
      <c r="A19" s="43" t="s">
        <v>64</v>
      </c>
      <c r="B19" s="60" t="s">
        <v>65</v>
      </c>
      <c r="C19" s="61" t="s">
        <v>27</v>
      </c>
      <c r="D19" s="62">
        <v>100</v>
      </c>
      <c r="E19" s="92"/>
      <c r="F19" s="46">
        <f t="shared" si="1"/>
        <v>0</v>
      </c>
      <c r="G19" s="24">
        <f t="shared" si="2"/>
        <v>0</v>
      </c>
      <c r="H19" s="24">
        <f t="shared" si="3"/>
        <v>0</v>
      </c>
    </row>
    <row r="20" spans="1:8" ht="30">
      <c r="A20" s="43" t="s">
        <v>66</v>
      </c>
      <c r="B20" s="60" t="s">
        <v>26</v>
      </c>
      <c r="C20" s="61" t="s">
        <v>27</v>
      </c>
      <c r="D20" s="62">
        <v>120</v>
      </c>
      <c r="E20" s="92"/>
      <c r="F20" s="46">
        <f t="shared" si="1"/>
        <v>0</v>
      </c>
      <c r="G20" s="24">
        <f t="shared" si="2"/>
        <v>0</v>
      </c>
      <c r="H20" s="24">
        <f t="shared" si="3"/>
        <v>0</v>
      </c>
    </row>
    <row r="21" spans="1:8">
      <c r="A21" s="43" t="s">
        <v>67</v>
      </c>
      <c r="B21" s="16" t="s">
        <v>68</v>
      </c>
      <c r="C21" s="63" t="s">
        <v>69</v>
      </c>
      <c r="D21" s="64">
        <v>96</v>
      </c>
      <c r="E21" s="65"/>
      <c r="F21" s="46">
        <f t="shared" si="1"/>
        <v>0</v>
      </c>
      <c r="G21" s="24">
        <f t="shared" si="2"/>
        <v>0</v>
      </c>
      <c r="H21" s="24">
        <f t="shared" si="3"/>
        <v>0</v>
      </c>
    </row>
    <row r="22" spans="1:8" ht="15.75">
      <c r="A22" s="37"/>
      <c r="B22" s="38" t="s">
        <v>70</v>
      </c>
      <c r="C22" s="47"/>
      <c r="D22" s="48" t="s">
        <v>52</v>
      </c>
      <c r="E22" s="49"/>
      <c r="F22" s="23">
        <f>SUM(F15:F21)</f>
        <v>0</v>
      </c>
      <c r="G22" s="23">
        <f t="shared" ref="G22:H22" si="4">SUM(G15:G21)</f>
        <v>0</v>
      </c>
      <c r="H22" s="23">
        <f t="shared" si="4"/>
        <v>0</v>
      </c>
    </row>
    <row r="23" spans="1:8">
      <c r="A23" s="50"/>
      <c r="B23" s="51"/>
      <c r="C23" s="50"/>
      <c r="D23" s="52"/>
      <c r="E23" s="53"/>
      <c r="F23" s="54"/>
      <c r="G23" s="24"/>
      <c r="H23" s="24"/>
    </row>
    <row r="24" spans="1:8" ht="15.75">
      <c r="A24" s="37" t="s">
        <v>182</v>
      </c>
      <c r="B24" s="38" t="s">
        <v>185</v>
      </c>
      <c r="C24" s="47"/>
      <c r="D24" s="48" t="s">
        <v>52</v>
      </c>
      <c r="E24" s="49"/>
      <c r="F24" s="55"/>
      <c r="G24" s="55"/>
      <c r="H24" s="55"/>
    </row>
    <row r="25" spans="1:8" ht="105">
      <c r="A25" s="43" t="s">
        <v>71</v>
      </c>
      <c r="B25" s="44" t="s">
        <v>142</v>
      </c>
      <c r="C25" s="45" t="s">
        <v>154</v>
      </c>
      <c r="D25" s="58">
        <v>1</v>
      </c>
      <c r="E25" s="46"/>
      <c r="F25" s="46">
        <f>D25*E25</f>
        <v>0</v>
      </c>
      <c r="G25" s="24">
        <f>+F25</f>
        <v>0</v>
      </c>
      <c r="H25" s="24">
        <f>+F25-G25</f>
        <v>0</v>
      </c>
    </row>
    <row r="26" spans="1:8">
      <c r="A26" s="43"/>
      <c r="B26" s="44" t="s">
        <v>143</v>
      </c>
      <c r="C26" s="44" t="s">
        <v>155</v>
      </c>
      <c r="D26" s="97">
        <v>15</v>
      </c>
      <c r="E26" s="46"/>
      <c r="F26" s="59"/>
      <c r="G26" s="24"/>
      <c r="H26" s="24"/>
    </row>
    <row r="27" spans="1:8">
      <c r="A27" s="43"/>
      <c r="B27" s="44" t="s">
        <v>144</v>
      </c>
      <c r="C27" s="44" t="s">
        <v>156</v>
      </c>
      <c r="D27" s="97">
        <v>13.3</v>
      </c>
      <c r="E27" s="46"/>
      <c r="F27" s="59"/>
      <c r="G27" s="24"/>
      <c r="H27" s="24"/>
    </row>
    <row r="28" spans="1:8">
      <c r="A28" s="43"/>
      <c r="B28" s="44" t="s">
        <v>145</v>
      </c>
      <c r="C28" s="44" t="s">
        <v>157</v>
      </c>
      <c r="D28" s="97">
        <v>2.2000000000000002</v>
      </c>
      <c r="E28" s="46"/>
      <c r="F28" s="59"/>
      <c r="G28" s="24"/>
      <c r="H28" s="24"/>
    </row>
    <row r="29" spans="1:8">
      <c r="A29" s="43"/>
      <c r="B29" s="44" t="s">
        <v>146</v>
      </c>
      <c r="C29" s="44" t="s">
        <v>158</v>
      </c>
      <c r="D29" s="97" t="s">
        <v>159</v>
      </c>
      <c r="E29" s="46"/>
      <c r="F29" s="59"/>
      <c r="G29" s="24"/>
      <c r="H29" s="24"/>
    </row>
    <row r="30" spans="1:8">
      <c r="A30" s="43"/>
      <c r="B30" s="44" t="s">
        <v>147</v>
      </c>
      <c r="C30" s="44" t="s">
        <v>160</v>
      </c>
      <c r="D30" s="97">
        <v>1860</v>
      </c>
      <c r="E30" s="46"/>
      <c r="F30" s="59"/>
      <c r="G30" s="24"/>
      <c r="H30" s="24"/>
    </row>
    <row r="31" spans="1:8">
      <c r="A31" s="43"/>
      <c r="B31" s="44" t="s">
        <v>148</v>
      </c>
      <c r="C31" s="44" t="s">
        <v>161</v>
      </c>
      <c r="D31" s="97">
        <v>50</v>
      </c>
      <c r="E31" s="46"/>
      <c r="F31" s="59"/>
      <c r="G31" s="24"/>
      <c r="H31" s="24"/>
    </row>
    <row r="32" spans="1:8">
      <c r="A32" s="43"/>
      <c r="B32" s="44" t="s">
        <v>149</v>
      </c>
      <c r="C32" s="44"/>
      <c r="D32" s="97"/>
      <c r="E32" s="46"/>
      <c r="F32" s="59"/>
      <c r="G32" s="24"/>
      <c r="H32" s="24"/>
    </row>
    <row r="33" spans="1:8">
      <c r="A33" s="43"/>
      <c r="B33" s="44" t="s">
        <v>150</v>
      </c>
      <c r="C33" s="44" t="s">
        <v>162</v>
      </c>
      <c r="D33" s="97">
        <v>162</v>
      </c>
      <c r="E33" s="46"/>
      <c r="F33" s="59"/>
      <c r="G33" s="24"/>
      <c r="H33" s="24"/>
    </row>
    <row r="34" spans="1:8">
      <c r="A34" s="43"/>
      <c r="B34" s="44" t="s">
        <v>151</v>
      </c>
      <c r="C34" s="44"/>
      <c r="D34" s="44"/>
      <c r="E34" s="46"/>
      <c r="F34" s="59"/>
      <c r="G34" s="24"/>
      <c r="H34" s="24"/>
    </row>
    <row r="35" spans="1:8">
      <c r="A35" s="43"/>
      <c r="B35" s="44" t="s">
        <v>152</v>
      </c>
      <c r="C35" s="44"/>
      <c r="D35" s="44"/>
      <c r="E35" s="46"/>
      <c r="F35" s="59"/>
      <c r="G35" s="24"/>
      <c r="H35" s="24"/>
    </row>
    <row r="36" spans="1:8" ht="90">
      <c r="A36" s="43"/>
      <c r="B36" s="44" t="s">
        <v>188</v>
      </c>
      <c r="C36" s="45"/>
      <c r="D36" s="58"/>
      <c r="E36" s="46"/>
      <c r="F36" s="59"/>
      <c r="G36" s="24"/>
      <c r="H36" s="24"/>
    </row>
    <row r="37" spans="1:8" ht="45">
      <c r="A37" s="43"/>
      <c r="B37" s="44" t="s">
        <v>153</v>
      </c>
      <c r="C37" s="45"/>
      <c r="D37" s="58"/>
      <c r="E37" s="46"/>
      <c r="F37" s="59"/>
      <c r="G37" s="24"/>
      <c r="H37" s="24"/>
    </row>
    <row r="38" spans="1:8" ht="75">
      <c r="A38" s="43" t="s">
        <v>72</v>
      </c>
      <c r="B38" s="44" t="s">
        <v>163</v>
      </c>
      <c r="C38" s="45" t="s">
        <v>154</v>
      </c>
      <c r="D38" s="58">
        <v>1</v>
      </c>
      <c r="E38" s="46"/>
      <c r="F38" s="46">
        <f>D38*E38</f>
        <v>0</v>
      </c>
      <c r="G38" s="24">
        <f>+F38</f>
        <v>0</v>
      </c>
      <c r="H38" s="24">
        <f>+F38-G38</f>
        <v>0</v>
      </c>
    </row>
    <row r="39" spans="1:8" ht="90">
      <c r="A39" s="43"/>
      <c r="B39" s="44" t="s">
        <v>164</v>
      </c>
      <c r="C39" s="98" t="s">
        <v>156</v>
      </c>
      <c r="D39" s="99" t="s">
        <v>187</v>
      </c>
      <c r="E39" s="46"/>
      <c r="F39" s="46"/>
      <c r="G39" s="24"/>
      <c r="H39" s="24"/>
    </row>
    <row r="40" spans="1:8" ht="60">
      <c r="A40" s="43"/>
      <c r="B40" s="44" t="s">
        <v>165</v>
      </c>
      <c r="C40" s="98" t="s">
        <v>156</v>
      </c>
      <c r="D40" s="99">
        <v>3</v>
      </c>
      <c r="E40" s="46"/>
      <c r="F40" s="46"/>
      <c r="G40" s="24"/>
      <c r="H40" s="24"/>
    </row>
    <row r="41" spans="1:8">
      <c r="A41" s="43"/>
      <c r="B41" s="44" t="s">
        <v>166</v>
      </c>
      <c r="C41" s="98" t="s">
        <v>11</v>
      </c>
      <c r="D41" s="99">
        <v>3</v>
      </c>
      <c r="E41" s="46"/>
      <c r="F41" s="46"/>
      <c r="G41" s="24"/>
      <c r="H41" s="24"/>
    </row>
    <row r="42" spans="1:8" ht="30">
      <c r="A42" s="43"/>
      <c r="B42" s="44" t="s">
        <v>167</v>
      </c>
      <c r="C42" s="98" t="s">
        <v>156</v>
      </c>
      <c r="D42" s="99">
        <v>3</v>
      </c>
      <c r="E42" s="46"/>
      <c r="F42" s="46"/>
      <c r="G42" s="24"/>
      <c r="H42" s="24"/>
    </row>
    <row r="43" spans="1:8" ht="60">
      <c r="A43" s="43"/>
      <c r="B43" s="44" t="s">
        <v>168</v>
      </c>
      <c r="C43" s="66"/>
      <c r="D43" s="58"/>
      <c r="E43" s="46"/>
      <c r="F43" s="46"/>
      <c r="G43" s="24"/>
      <c r="H43" s="24"/>
    </row>
    <row r="44" spans="1:8" ht="60">
      <c r="A44" s="43" t="s">
        <v>195</v>
      </c>
      <c r="B44" s="44" t="s">
        <v>194</v>
      </c>
      <c r="C44" s="98" t="s">
        <v>11</v>
      </c>
      <c r="D44" s="99">
        <v>1</v>
      </c>
      <c r="E44" s="46"/>
      <c r="F44" s="46">
        <f>D44*E44</f>
        <v>0</v>
      </c>
      <c r="G44" s="24">
        <f>+F44</f>
        <v>0</v>
      </c>
      <c r="H44" s="24">
        <f>+F44-G44</f>
        <v>0</v>
      </c>
    </row>
    <row r="45" spans="1:8" ht="15.75">
      <c r="A45" s="37"/>
      <c r="B45" s="38" t="s">
        <v>169</v>
      </c>
      <c r="C45" s="47"/>
      <c r="D45" s="48" t="s">
        <v>52</v>
      </c>
      <c r="E45" s="49"/>
      <c r="F45" s="23">
        <f>SUM(F25:F44)</f>
        <v>0</v>
      </c>
      <c r="G45" s="23">
        <f t="shared" ref="G45:H45" si="5">SUM(G25:G44)</f>
        <v>0</v>
      </c>
      <c r="H45" s="23">
        <f t="shared" si="5"/>
        <v>0</v>
      </c>
    </row>
    <row r="46" spans="1:8">
      <c r="A46" s="50"/>
      <c r="B46" s="51"/>
      <c r="C46" s="50"/>
      <c r="D46" s="52"/>
      <c r="E46" s="53"/>
      <c r="F46" s="54"/>
      <c r="G46" s="54"/>
      <c r="H46" s="54"/>
    </row>
    <row r="47" spans="1:8" ht="15.75">
      <c r="A47" s="37" t="s">
        <v>183</v>
      </c>
      <c r="B47" s="38" t="s">
        <v>184</v>
      </c>
      <c r="C47" s="47"/>
      <c r="D47" s="48" t="s">
        <v>52</v>
      </c>
      <c r="E47" s="49"/>
      <c r="F47" s="55"/>
      <c r="G47" s="55"/>
      <c r="H47" s="55"/>
    </row>
    <row r="48" spans="1:8" ht="105">
      <c r="A48" s="43" t="s">
        <v>71</v>
      </c>
      <c r="B48" s="44" t="s">
        <v>142</v>
      </c>
      <c r="C48" s="45" t="s">
        <v>154</v>
      </c>
      <c r="D48" s="58">
        <v>1</v>
      </c>
      <c r="E48" s="46"/>
      <c r="F48" s="46">
        <f>D48*E48</f>
        <v>0</v>
      </c>
      <c r="G48" s="24">
        <f>+F48</f>
        <v>0</v>
      </c>
      <c r="H48" s="24">
        <f>+F48-G48</f>
        <v>0</v>
      </c>
    </row>
    <row r="49" spans="1:8">
      <c r="A49" s="43"/>
      <c r="B49" s="44" t="s">
        <v>143</v>
      </c>
      <c r="C49" s="44" t="s">
        <v>155</v>
      </c>
      <c r="D49" s="97">
        <v>10</v>
      </c>
      <c r="E49" s="46"/>
      <c r="F49" s="59"/>
      <c r="G49" s="24"/>
      <c r="H49" s="24"/>
    </row>
    <row r="50" spans="1:8">
      <c r="A50" s="43"/>
      <c r="B50" s="44" t="s">
        <v>144</v>
      </c>
      <c r="C50" s="44" t="s">
        <v>156</v>
      </c>
      <c r="D50" s="97">
        <v>5.7</v>
      </c>
      <c r="E50" s="46"/>
      <c r="F50" s="59"/>
      <c r="G50" s="24"/>
      <c r="H50" s="24"/>
    </row>
    <row r="51" spans="1:8">
      <c r="A51" s="43"/>
      <c r="B51" s="44" t="s">
        <v>145</v>
      </c>
      <c r="C51" s="44" t="s">
        <v>157</v>
      </c>
      <c r="D51" s="97">
        <v>2.2000000000000002</v>
      </c>
      <c r="E51" s="46"/>
      <c r="F51" s="59"/>
      <c r="G51" s="24"/>
      <c r="H51" s="24"/>
    </row>
    <row r="52" spans="1:8">
      <c r="A52" s="43"/>
      <c r="B52" s="44" t="s">
        <v>146</v>
      </c>
      <c r="C52" s="44" t="s">
        <v>158</v>
      </c>
      <c r="D52" s="97" t="s">
        <v>159</v>
      </c>
      <c r="E52" s="46"/>
      <c r="F52" s="59"/>
      <c r="G52" s="24"/>
      <c r="H52" s="24"/>
    </row>
    <row r="53" spans="1:8">
      <c r="A53" s="43"/>
      <c r="B53" s="44" t="s">
        <v>147</v>
      </c>
      <c r="C53" s="44" t="s">
        <v>160</v>
      </c>
      <c r="D53" s="97">
        <v>1210</v>
      </c>
      <c r="E53" s="46"/>
      <c r="F53" s="59"/>
      <c r="G53" s="31"/>
      <c r="H53" s="31"/>
    </row>
    <row r="54" spans="1:8">
      <c r="A54" s="43"/>
      <c r="B54" s="44" t="s">
        <v>148</v>
      </c>
      <c r="C54" s="44" t="s">
        <v>161</v>
      </c>
      <c r="D54" s="97">
        <v>50</v>
      </c>
      <c r="E54" s="46"/>
      <c r="F54" s="59"/>
    </row>
    <row r="55" spans="1:8" ht="15.75">
      <c r="A55" s="43"/>
      <c r="B55" s="44" t="s">
        <v>149</v>
      </c>
      <c r="C55" s="44"/>
      <c r="D55" s="97"/>
      <c r="E55" s="46"/>
      <c r="F55" s="59"/>
      <c r="G55" s="110"/>
      <c r="H55" s="110"/>
    </row>
    <row r="56" spans="1:8">
      <c r="A56" s="43"/>
      <c r="B56" s="44" t="s">
        <v>150</v>
      </c>
      <c r="C56" s="44" t="s">
        <v>162</v>
      </c>
      <c r="D56" s="97">
        <v>162</v>
      </c>
      <c r="E56" s="46"/>
      <c r="F56" s="59"/>
      <c r="G56" s="24"/>
      <c r="H56" s="24"/>
    </row>
    <row r="57" spans="1:8">
      <c r="A57" s="43"/>
      <c r="B57" s="44" t="s">
        <v>151</v>
      </c>
      <c r="C57" s="44"/>
      <c r="D57" s="44"/>
      <c r="E57" s="46"/>
      <c r="F57" s="59"/>
      <c r="G57" s="24"/>
      <c r="H57" s="24"/>
    </row>
    <row r="58" spans="1:8">
      <c r="A58" s="43"/>
      <c r="B58" s="44" t="s">
        <v>152</v>
      </c>
      <c r="C58" s="44"/>
      <c r="D58" s="44"/>
      <c r="E58" s="46"/>
      <c r="F58" s="59"/>
      <c r="G58" s="31"/>
      <c r="H58" s="31"/>
    </row>
    <row r="59" spans="1:8" ht="90">
      <c r="A59" s="43"/>
      <c r="B59" s="44" t="s">
        <v>188</v>
      </c>
      <c r="C59" s="45"/>
      <c r="D59" s="58"/>
      <c r="E59" s="46"/>
      <c r="F59" s="59"/>
    </row>
    <row r="60" spans="1:8" ht="45">
      <c r="A60" s="43"/>
      <c r="B60" s="44" t="s">
        <v>153</v>
      </c>
      <c r="C60" s="45"/>
      <c r="D60" s="58"/>
      <c r="E60" s="46"/>
      <c r="F60" s="59"/>
      <c r="G60" s="110"/>
      <c r="H60" s="110"/>
    </row>
    <row r="61" spans="1:8" ht="75">
      <c r="A61" s="43" t="s">
        <v>72</v>
      </c>
      <c r="B61" s="44" t="s">
        <v>163</v>
      </c>
      <c r="C61" s="45" t="s">
        <v>154</v>
      </c>
      <c r="D61" s="58">
        <v>1</v>
      </c>
      <c r="E61" s="46"/>
      <c r="F61" s="46">
        <f>D61*E61</f>
        <v>0</v>
      </c>
      <c r="G61" s="24">
        <f>+F61</f>
        <v>0</v>
      </c>
      <c r="H61" s="24">
        <f>+F61-G61</f>
        <v>0</v>
      </c>
    </row>
    <row r="62" spans="1:8" ht="90">
      <c r="A62" s="43"/>
      <c r="B62" s="44" t="s">
        <v>164</v>
      </c>
      <c r="C62" s="98" t="s">
        <v>156</v>
      </c>
      <c r="D62" s="99" t="s">
        <v>187</v>
      </c>
      <c r="E62" s="46"/>
      <c r="F62" s="46"/>
    </row>
    <row r="63" spans="1:8" ht="60">
      <c r="A63" s="43"/>
      <c r="B63" s="44" t="s">
        <v>165</v>
      </c>
      <c r="C63" s="98" t="s">
        <v>156</v>
      </c>
      <c r="D63" s="99">
        <v>3</v>
      </c>
      <c r="E63" s="46"/>
      <c r="F63" s="46"/>
    </row>
    <row r="64" spans="1:8">
      <c r="A64" s="43"/>
      <c r="B64" s="44" t="s">
        <v>166</v>
      </c>
      <c r="C64" s="98" t="s">
        <v>11</v>
      </c>
      <c r="D64" s="99">
        <v>3</v>
      </c>
      <c r="E64" s="46"/>
      <c r="F64" s="46"/>
    </row>
    <row r="65" spans="1:8" ht="30">
      <c r="A65" s="43"/>
      <c r="B65" s="44" t="s">
        <v>167</v>
      </c>
      <c r="C65" s="98" t="s">
        <v>156</v>
      </c>
      <c r="D65" s="99">
        <v>3</v>
      </c>
      <c r="E65" s="46"/>
      <c r="F65" s="46"/>
    </row>
    <row r="66" spans="1:8" ht="60">
      <c r="A66" s="43"/>
      <c r="B66" s="44" t="s">
        <v>193</v>
      </c>
      <c r="E66" s="46"/>
      <c r="F66" s="46"/>
    </row>
    <row r="67" spans="1:8" ht="60">
      <c r="A67" s="43" t="s">
        <v>195</v>
      </c>
      <c r="B67" s="44" t="s">
        <v>194</v>
      </c>
      <c r="C67" s="98" t="s">
        <v>11</v>
      </c>
      <c r="D67" s="99">
        <v>1</v>
      </c>
      <c r="E67" s="46"/>
      <c r="F67" s="46">
        <f>D67*E67</f>
        <v>0</v>
      </c>
      <c r="G67" s="24">
        <f>+F67</f>
        <v>0</v>
      </c>
      <c r="H67" s="24">
        <f>+F67-G67</f>
        <v>0</v>
      </c>
    </row>
    <row r="68" spans="1:8" ht="15.75">
      <c r="A68" s="37"/>
      <c r="B68" s="38" t="s">
        <v>186</v>
      </c>
      <c r="C68" s="47"/>
      <c r="D68" s="48" t="s">
        <v>52</v>
      </c>
      <c r="E68" s="49"/>
      <c r="F68" s="23">
        <f>SUM(F48:F67)</f>
        <v>0</v>
      </c>
      <c r="G68" s="23">
        <f t="shared" ref="G68:H68" si="6">SUM(G48:G67)</f>
        <v>0</v>
      </c>
      <c r="H68" s="23">
        <f t="shared" si="6"/>
        <v>0</v>
      </c>
    </row>
    <row r="69" spans="1:8">
      <c r="A69" s="67"/>
      <c r="B69" s="67"/>
      <c r="C69" s="63"/>
      <c r="D69" s="68"/>
      <c r="E69" s="63"/>
      <c r="F69" s="63"/>
    </row>
    <row r="70" spans="1:8" ht="15.75">
      <c r="A70" s="37" t="s">
        <v>73</v>
      </c>
      <c r="B70" s="38" t="s">
        <v>74</v>
      </c>
      <c r="C70" s="47"/>
      <c r="D70" s="48" t="s">
        <v>52</v>
      </c>
      <c r="E70" s="49"/>
      <c r="F70" s="55"/>
      <c r="G70" s="55"/>
      <c r="H70" s="55"/>
    </row>
    <row r="71" spans="1:8" ht="90">
      <c r="A71" s="43" t="s">
        <v>75</v>
      </c>
      <c r="B71" s="44" t="s">
        <v>192</v>
      </c>
      <c r="C71" s="45" t="s">
        <v>16</v>
      </c>
      <c r="D71" s="58">
        <v>2</v>
      </c>
      <c r="E71" s="69"/>
      <c r="F71" s="46">
        <f>D71*E71</f>
        <v>0</v>
      </c>
      <c r="G71" s="24">
        <f>+F71</f>
        <v>0</v>
      </c>
      <c r="H71" s="24">
        <f>+F71-G71</f>
        <v>0</v>
      </c>
    </row>
    <row r="72" spans="1:8" ht="15.75">
      <c r="A72" s="37"/>
      <c r="B72" s="38" t="s">
        <v>76</v>
      </c>
      <c r="C72" s="47"/>
      <c r="D72" s="48" t="s">
        <v>52</v>
      </c>
      <c r="E72" s="49"/>
      <c r="F72" s="23">
        <f>SUM(F71:F71)</f>
        <v>0</v>
      </c>
      <c r="G72" s="23">
        <f t="shared" ref="G72:H72" si="7">SUM(G71:G71)</f>
        <v>0</v>
      </c>
      <c r="H72" s="23">
        <f t="shared" si="7"/>
        <v>0</v>
      </c>
    </row>
    <row r="73" spans="1:8">
      <c r="A73" s="67"/>
      <c r="B73" s="67"/>
      <c r="C73" s="63"/>
      <c r="D73" s="68"/>
      <c r="E73" s="63"/>
      <c r="F73" s="63"/>
    </row>
    <row r="74" spans="1:8" ht="15.75">
      <c r="A74" s="7">
        <v>5</v>
      </c>
      <c r="B74" s="6" t="s">
        <v>34</v>
      </c>
      <c r="C74" s="7"/>
      <c r="D74" s="20"/>
      <c r="E74" s="23"/>
      <c r="F74" s="7"/>
      <c r="G74" s="7"/>
      <c r="H74" s="7"/>
    </row>
    <row r="75" spans="1:8">
      <c r="A75" s="43" t="s">
        <v>77</v>
      </c>
      <c r="B75" s="202" t="s">
        <v>35</v>
      </c>
      <c r="C75" s="70" t="s">
        <v>28</v>
      </c>
      <c r="D75" s="71">
        <v>2</v>
      </c>
      <c r="E75" s="59"/>
      <c r="F75" s="46">
        <f t="shared" ref="F75:F84" si="8">D75*E75</f>
        <v>0</v>
      </c>
      <c r="G75" s="24">
        <v>0</v>
      </c>
      <c r="H75" s="24">
        <f t="shared" ref="H75:H84" si="9">+F75-G75</f>
        <v>0</v>
      </c>
    </row>
    <row r="76" spans="1:8">
      <c r="A76" s="43" t="s">
        <v>78</v>
      </c>
      <c r="B76" s="202" t="s">
        <v>36</v>
      </c>
      <c r="C76" s="70" t="s">
        <v>28</v>
      </c>
      <c r="D76" s="71">
        <v>2</v>
      </c>
      <c r="E76" s="59"/>
      <c r="F76" s="46">
        <f t="shared" si="8"/>
        <v>0</v>
      </c>
      <c r="G76" s="24">
        <v>0</v>
      </c>
      <c r="H76" s="24">
        <f t="shared" si="9"/>
        <v>0</v>
      </c>
    </row>
    <row r="77" spans="1:8">
      <c r="A77" s="43" t="s">
        <v>79</v>
      </c>
      <c r="B77" s="202" t="s">
        <v>49</v>
      </c>
      <c r="C77" s="70" t="s">
        <v>16</v>
      </c>
      <c r="D77" s="71">
        <v>2</v>
      </c>
      <c r="E77" s="59"/>
      <c r="F77" s="46">
        <f t="shared" si="8"/>
        <v>0</v>
      </c>
      <c r="G77" s="24">
        <v>0</v>
      </c>
      <c r="H77" s="24">
        <f t="shared" si="9"/>
        <v>0</v>
      </c>
    </row>
    <row r="78" spans="1:8" ht="60">
      <c r="A78" s="43" t="s">
        <v>80</v>
      </c>
      <c r="B78" s="60" t="s">
        <v>81</v>
      </c>
      <c r="C78" s="70" t="s">
        <v>16</v>
      </c>
      <c r="D78" s="71">
        <v>2</v>
      </c>
      <c r="E78" s="59"/>
      <c r="F78" s="46">
        <f t="shared" si="8"/>
        <v>0</v>
      </c>
      <c r="G78" s="24">
        <f t="shared" ref="G78:G80" si="10">+F78</f>
        <v>0</v>
      </c>
      <c r="H78" s="24">
        <f t="shared" si="9"/>
        <v>0</v>
      </c>
    </row>
    <row r="79" spans="1:8">
      <c r="A79" s="43" t="s">
        <v>82</v>
      </c>
      <c r="B79" s="60" t="s">
        <v>172</v>
      </c>
      <c r="C79" s="70" t="s">
        <v>154</v>
      </c>
      <c r="D79" s="71">
        <v>2</v>
      </c>
      <c r="E79" s="59"/>
      <c r="F79" s="46">
        <f t="shared" si="8"/>
        <v>0</v>
      </c>
      <c r="G79" s="24">
        <f t="shared" si="10"/>
        <v>0</v>
      </c>
      <c r="H79" s="24">
        <f t="shared" si="9"/>
        <v>0</v>
      </c>
    </row>
    <row r="80" spans="1:8">
      <c r="A80" s="43" t="s">
        <v>177</v>
      </c>
      <c r="B80" s="60" t="s">
        <v>173</v>
      </c>
      <c r="C80" s="70" t="s">
        <v>154</v>
      </c>
      <c r="D80" s="71">
        <v>2</v>
      </c>
      <c r="E80" s="59"/>
      <c r="F80" s="46">
        <f t="shared" si="8"/>
        <v>0</v>
      </c>
      <c r="G80" s="24">
        <f t="shared" si="10"/>
        <v>0</v>
      </c>
      <c r="H80" s="24">
        <f t="shared" si="9"/>
        <v>0</v>
      </c>
    </row>
    <row r="81" spans="1:8" ht="60">
      <c r="A81" s="43" t="s">
        <v>178</v>
      </c>
      <c r="B81" s="202" t="s">
        <v>174</v>
      </c>
      <c r="C81" s="70" t="s">
        <v>154</v>
      </c>
      <c r="D81" s="71">
        <v>2</v>
      </c>
      <c r="E81" s="59"/>
      <c r="F81" s="46">
        <f t="shared" si="8"/>
        <v>0</v>
      </c>
      <c r="G81" s="24">
        <v>0</v>
      </c>
      <c r="H81" s="24">
        <f t="shared" si="9"/>
        <v>0</v>
      </c>
    </row>
    <row r="82" spans="1:8" ht="30">
      <c r="A82" s="43" t="s">
        <v>179</v>
      </c>
      <c r="B82" s="202" t="s">
        <v>175</v>
      </c>
      <c r="C82" s="70" t="s">
        <v>154</v>
      </c>
      <c r="D82" s="71">
        <v>2</v>
      </c>
      <c r="E82" s="59"/>
      <c r="F82" s="46">
        <f t="shared" si="8"/>
        <v>0</v>
      </c>
      <c r="G82" s="24">
        <v>0</v>
      </c>
      <c r="H82" s="24">
        <f t="shared" si="9"/>
        <v>0</v>
      </c>
    </row>
    <row r="83" spans="1:8" ht="30">
      <c r="A83" s="43" t="s">
        <v>180</v>
      </c>
      <c r="B83" s="202" t="s">
        <v>176</v>
      </c>
      <c r="C83" s="70" t="s">
        <v>154</v>
      </c>
      <c r="D83" s="71">
        <v>2</v>
      </c>
      <c r="E83" s="59"/>
      <c r="F83" s="46">
        <f t="shared" si="8"/>
        <v>0</v>
      </c>
      <c r="G83" s="24">
        <v>0</v>
      </c>
      <c r="H83" s="24">
        <f t="shared" si="9"/>
        <v>0</v>
      </c>
    </row>
    <row r="84" spans="1:8" ht="30">
      <c r="A84" s="43" t="s">
        <v>181</v>
      </c>
      <c r="B84" s="202" t="s">
        <v>170</v>
      </c>
      <c r="C84" s="70" t="s">
        <v>16</v>
      </c>
      <c r="D84" s="71">
        <v>2</v>
      </c>
      <c r="E84" s="59"/>
      <c r="F84" s="46">
        <f t="shared" si="8"/>
        <v>0</v>
      </c>
      <c r="G84" s="24">
        <v>0</v>
      </c>
      <c r="H84" s="24">
        <f t="shared" si="9"/>
        <v>0</v>
      </c>
    </row>
    <row r="85" spans="1:8" ht="15.75">
      <c r="A85" s="7"/>
      <c r="B85" s="6" t="s">
        <v>38</v>
      </c>
      <c r="C85" s="72"/>
      <c r="D85" s="73"/>
      <c r="E85" s="74"/>
      <c r="F85" s="23">
        <f>SUM(F75:F84)</f>
        <v>0</v>
      </c>
      <c r="G85" s="23">
        <f t="shared" ref="G85:H85" si="11">SUM(G75:G84)</f>
        <v>0</v>
      </c>
      <c r="H85" s="23">
        <f t="shared" si="11"/>
        <v>0</v>
      </c>
    </row>
    <row r="86" spans="1:8">
      <c r="A86" s="75"/>
      <c r="B86" s="76"/>
      <c r="C86" s="77"/>
      <c r="D86" s="78"/>
      <c r="E86" s="79"/>
      <c r="F86" s="77"/>
    </row>
    <row r="87" spans="1:8">
      <c r="A87" s="8">
        <v>6</v>
      </c>
      <c r="B87" s="80" t="s">
        <v>39</v>
      </c>
      <c r="C87" s="8"/>
      <c r="D87" s="19"/>
      <c r="E87" s="25"/>
      <c r="F87" s="8"/>
      <c r="G87" s="8"/>
      <c r="H87" s="8"/>
    </row>
    <row r="88" spans="1:8" ht="30">
      <c r="A88" s="43" t="s">
        <v>83</v>
      </c>
      <c r="B88" s="60" t="s">
        <v>171</v>
      </c>
      <c r="C88" s="70" t="s">
        <v>154</v>
      </c>
      <c r="D88" s="71">
        <v>2</v>
      </c>
      <c r="E88" s="59"/>
      <c r="F88" s="46">
        <f>D88*E88</f>
        <v>0</v>
      </c>
      <c r="G88" s="24">
        <f>+F88</f>
        <v>0</v>
      </c>
      <c r="H88" s="24">
        <f>+F88-G88</f>
        <v>0</v>
      </c>
    </row>
    <row r="89" spans="1:8" ht="15.75">
      <c r="A89" s="81"/>
      <c r="B89" s="6" t="s">
        <v>42</v>
      </c>
      <c r="C89" s="72"/>
      <c r="D89" s="73"/>
      <c r="E89" s="74"/>
      <c r="F89" s="23">
        <f>SUM(F88:F88)</f>
        <v>0</v>
      </c>
      <c r="G89" s="23">
        <f t="shared" ref="G89:H89" si="12">SUM(G88:G88)</f>
        <v>0</v>
      </c>
      <c r="H89" s="23">
        <f t="shared" si="12"/>
        <v>0</v>
      </c>
    </row>
    <row r="90" spans="1:8">
      <c r="A90" s="75"/>
      <c r="B90" s="76"/>
      <c r="C90" s="77"/>
      <c r="D90" s="78"/>
      <c r="E90" s="79"/>
      <c r="F90" s="77"/>
    </row>
    <row r="91" spans="1:8" ht="15.75">
      <c r="A91" s="7">
        <v>7</v>
      </c>
      <c r="B91" s="6" t="s">
        <v>43</v>
      </c>
      <c r="C91" s="7"/>
      <c r="D91" s="20"/>
      <c r="E91" s="23"/>
      <c r="F91" s="7"/>
      <c r="G91" s="7"/>
      <c r="H91" s="7"/>
    </row>
    <row r="92" spans="1:8" ht="30">
      <c r="A92" s="43" t="s">
        <v>84</v>
      </c>
      <c r="B92" s="60" t="s">
        <v>44</v>
      </c>
      <c r="C92" s="70"/>
      <c r="D92" s="71">
        <v>1</v>
      </c>
      <c r="E92" s="59">
        <f>(F12+F22+F45+F72+F85+F89)*0.1</f>
        <v>0</v>
      </c>
      <c r="F92" s="46">
        <f>D92*E92</f>
        <v>0</v>
      </c>
      <c r="G92" s="24">
        <f>+F92</f>
        <v>0</v>
      </c>
      <c r="H92" s="24">
        <f>+F92-G92</f>
        <v>0</v>
      </c>
    </row>
    <row r="93" spans="1:8">
      <c r="A93" s="82"/>
      <c r="B93" s="83"/>
      <c r="C93" s="70"/>
      <c r="D93" s="71"/>
      <c r="E93" s="59"/>
      <c r="F93" s="70"/>
    </row>
    <row r="94" spans="1:8" ht="15.75">
      <c r="A94" s="84"/>
      <c r="B94" s="32" t="s">
        <v>48</v>
      </c>
      <c r="C94" s="85"/>
      <c r="D94" s="86"/>
      <c r="E94" s="87"/>
      <c r="F94" s="33">
        <f>F12+F22+F45+F72+F85+F89+F92+F68+F97+F98+F100+F101</f>
        <v>0</v>
      </c>
      <c r="G94" s="33">
        <f t="shared" ref="G94:H94" si="13">G12+G22+G45+G72+G85+G89+G92+G68+G97+G98+G100+G101</f>
        <v>0</v>
      </c>
      <c r="H94" s="33">
        <f t="shared" si="13"/>
        <v>0</v>
      </c>
    </row>
    <row r="95" spans="1:8">
      <c r="A95" s="10"/>
      <c r="B95" s="16"/>
      <c r="F95" s="24"/>
    </row>
    <row r="97" spans="6:6">
      <c r="F97" s="27"/>
    </row>
    <row r="98" spans="6:6">
      <c r="F98" s="27"/>
    </row>
    <row r="100" spans="6:6">
      <c r="F100" s="27"/>
    </row>
    <row r="101" spans="6:6">
      <c r="F101" s="27"/>
    </row>
  </sheetData>
  <protectedRanges>
    <protectedRange sqref="B25 B48" name="Obseg1_20"/>
    <protectedRange sqref="B26 B49" name="Obseg1_20_1"/>
    <protectedRange sqref="B27 B50" name="Obseg1_20_2"/>
    <protectedRange sqref="B28 B51" name="Obseg1_20_3"/>
    <protectedRange sqref="B29 B52" name="Obseg1_20_4"/>
    <protectedRange sqref="B30 B53" name="Obseg1_20_5"/>
    <protectedRange sqref="B31 B54" name="Obseg1_20_6"/>
    <protectedRange sqref="B32 B55" name="Obseg1_20_7"/>
    <protectedRange sqref="B33 B56" name="Obseg1_20_8"/>
    <protectedRange sqref="B34 B57" name="Obseg1_20_9"/>
    <protectedRange sqref="B35 B58" name="Obseg1_20_10"/>
    <protectedRange sqref="B59 B36" name="Obseg1_20_11"/>
    <protectedRange sqref="B37 B60" name="Obseg1_20_12"/>
    <protectedRange sqref="C49:D56 C26:D33" name="Obseg1_20_13"/>
    <protectedRange sqref="B38 B61" name="Obseg1_48"/>
    <protectedRange sqref="B39 B62" name="Obseg1_48_1"/>
    <protectedRange sqref="B40 B63" name="Obseg1_48_2"/>
    <protectedRange sqref="B41 B64" name="Obseg1_48_3"/>
    <protectedRange sqref="B42 B65" name="Obseg1_48_4"/>
    <protectedRange sqref="B43 B66" name="Obseg1_48_5"/>
    <protectedRange sqref="B67 B44" name="Obseg1_48_6"/>
    <protectedRange sqref="C39:D42 C67:D67 C62:D65 C44:D44" name="Obseg1_48_7"/>
  </protectedRanges>
  <mergeCells count="2">
    <mergeCell ref="A1:F2"/>
    <mergeCell ref="A7:F7"/>
  </mergeCells>
  <pageMargins left="0.70866141732283472" right="0.70866141732283472" top="0.74803149606299213" bottom="0.74803149606299213" header="0.31496062992125984" footer="0.31496062992125984"/>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661"/>
  <sheetViews>
    <sheetView workbookViewId="0">
      <selection activeCell="E5" sqref="E5"/>
    </sheetView>
  </sheetViews>
  <sheetFormatPr defaultRowHeight="12.75"/>
  <cols>
    <col min="1" max="1" width="4.5703125" style="114" customWidth="1"/>
    <col min="2" max="2" width="41.5703125" style="115" customWidth="1"/>
    <col min="3" max="3" width="10.140625" style="116" customWidth="1"/>
    <col min="4" max="4" width="10.42578125" style="116" customWidth="1"/>
    <col min="5" max="5" width="10.85546875" style="117" customWidth="1"/>
    <col min="6" max="6" width="11.85546875" style="117" customWidth="1"/>
    <col min="7" max="7" width="22.42578125" style="186" customWidth="1"/>
    <col min="8" max="8" width="16.7109375" style="117" customWidth="1"/>
    <col min="9" max="256" width="9.140625" style="117"/>
    <col min="257" max="257" width="4.5703125" style="117" customWidth="1"/>
    <col min="258" max="258" width="41.5703125" style="117" customWidth="1"/>
    <col min="259" max="259" width="10.140625" style="117" customWidth="1"/>
    <col min="260" max="260" width="10.42578125" style="117" customWidth="1"/>
    <col min="261" max="261" width="10.85546875" style="117" customWidth="1"/>
    <col min="262" max="262" width="11.85546875" style="117" customWidth="1"/>
    <col min="263" max="263" width="22.42578125" style="117" customWidth="1"/>
    <col min="264" max="512" width="9.140625" style="117"/>
    <col min="513" max="513" width="4.5703125" style="117" customWidth="1"/>
    <col min="514" max="514" width="41.5703125" style="117" customWidth="1"/>
    <col min="515" max="515" width="10.140625" style="117" customWidth="1"/>
    <col min="516" max="516" width="10.42578125" style="117" customWidth="1"/>
    <col min="517" max="517" width="10.85546875" style="117" customWidth="1"/>
    <col min="518" max="518" width="11.85546875" style="117" customWidth="1"/>
    <col min="519" max="519" width="22.42578125" style="117" customWidth="1"/>
    <col min="520" max="768" width="9.140625" style="117"/>
    <col min="769" max="769" width="4.5703125" style="117" customWidth="1"/>
    <col min="770" max="770" width="41.5703125" style="117" customWidth="1"/>
    <col min="771" max="771" width="10.140625" style="117" customWidth="1"/>
    <col min="772" max="772" width="10.42578125" style="117" customWidth="1"/>
    <col min="773" max="773" width="10.85546875" style="117" customWidth="1"/>
    <col min="774" max="774" width="11.85546875" style="117" customWidth="1"/>
    <col min="775" max="775" width="22.42578125" style="117" customWidth="1"/>
    <col min="776" max="1024" width="9.140625" style="117"/>
    <col min="1025" max="1025" width="4.5703125" style="117" customWidth="1"/>
    <col min="1026" max="1026" width="41.5703125" style="117" customWidth="1"/>
    <col min="1027" max="1027" width="10.140625" style="117" customWidth="1"/>
    <col min="1028" max="1028" width="10.42578125" style="117" customWidth="1"/>
    <col min="1029" max="1029" width="10.85546875" style="117" customWidth="1"/>
    <col min="1030" max="1030" width="11.85546875" style="117" customWidth="1"/>
    <col min="1031" max="1031" width="22.42578125" style="117" customWidth="1"/>
    <col min="1032" max="1280" width="9.140625" style="117"/>
    <col min="1281" max="1281" width="4.5703125" style="117" customWidth="1"/>
    <col min="1282" max="1282" width="41.5703125" style="117" customWidth="1"/>
    <col min="1283" max="1283" width="10.140625" style="117" customWidth="1"/>
    <col min="1284" max="1284" width="10.42578125" style="117" customWidth="1"/>
    <col min="1285" max="1285" width="10.85546875" style="117" customWidth="1"/>
    <col min="1286" max="1286" width="11.85546875" style="117" customWidth="1"/>
    <col min="1287" max="1287" width="22.42578125" style="117" customWidth="1"/>
    <col min="1288" max="1536" width="9.140625" style="117"/>
    <col min="1537" max="1537" width="4.5703125" style="117" customWidth="1"/>
    <col min="1538" max="1538" width="41.5703125" style="117" customWidth="1"/>
    <col min="1539" max="1539" width="10.140625" style="117" customWidth="1"/>
    <col min="1540" max="1540" width="10.42578125" style="117" customWidth="1"/>
    <col min="1541" max="1541" width="10.85546875" style="117" customWidth="1"/>
    <col min="1542" max="1542" width="11.85546875" style="117" customWidth="1"/>
    <col min="1543" max="1543" width="22.42578125" style="117" customWidth="1"/>
    <col min="1544" max="1792" width="9.140625" style="117"/>
    <col min="1793" max="1793" width="4.5703125" style="117" customWidth="1"/>
    <col min="1794" max="1794" width="41.5703125" style="117" customWidth="1"/>
    <col min="1795" max="1795" width="10.140625" style="117" customWidth="1"/>
    <col min="1796" max="1796" width="10.42578125" style="117" customWidth="1"/>
    <col min="1797" max="1797" width="10.85546875" style="117" customWidth="1"/>
    <col min="1798" max="1798" width="11.85546875" style="117" customWidth="1"/>
    <col min="1799" max="1799" width="22.42578125" style="117" customWidth="1"/>
    <col min="1800" max="2048" width="9.140625" style="117"/>
    <col min="2049" max="2049" width="4.5703125" style="117" customWidth="1"/>
    <col min="2050" max="2050" width="41.5703125" style="117" customWidth="1"/>
    <col min="2051" max="2051" width="10.140625" style="117" customWidth="1"/>
    <col min="2052" max="2052" width="10.42578125" style="117" customWidth="1"/>
    <col min="2053" max="2053" width="10.85546875" style="117" customWidth="1"/>
    <col min="2054" max="2054" width="11.85546875" style="117" customWidth="1"/>
    <col min="2055" max="2055" width="22.42578125" style="117" customWidth="1"/>
    <col min="2056" max="2304" width="9.140625" style="117"/>
    <col min="2305" max="2305" width="4.5703125" style="117" customWidth="1"/>
    <col min="2306" max="2306" width="41.5703125" style="117" customWidth="1"/>
    <col min="2307" max="2307" width="10.140625" style="117" customWidth="1"/>
    <col min="2308" max="2308" width="10.42578125" style="117" customWidth="1"/>
    <col min="2309" max="2309" width="10.85546875" style="117" customWidth="1"/>
    <col min="2310" max="2310" width="11.85546875" style="117" customWidth="1"/>
    <col min="2311" max="2311" width="22.42578125" style="117" customWidth="1"/>
    <col min="2312" max="2560" width="9.140625" style="117"/>
    <col min="2561" max="2561" width="4.5703125" style="117" customWidth="1"/>
    <col min="2562" max="2562" width="41.5703125" style="117" customWidth="1"/>
    <col min="2563" max="2563" width="10.140625" style="117" customWidth="1"/>
    <col min="2564" max="2564" width="10.42578125" style="117" customWidth="1"/>
    <col min="2565" max="2565" width="10.85546875" style="117" customWidth="1"/>
    <col min="2566" max="2566" width="11.85546875" style="117" customWidth="1"/>
    <col min="2567" max="2567" width="22.42578125" style="117" customWidth="1"/>
    <col min="2568" max="2816" width="9.140625" style="117"/>
    <col min="2817" max="2817" width="4.5703125" style="117" customWidth="1"/>
    <col min="2818" max="2818" width="41.5703125" style="117" customWidth="1"/>
    <col min="2819" max="2819" width="10.140625" style="117" customWidth="1"/>
    <col min="2820" max="2820" width="10.42578125" style="117" customWidth="1"/>
    <col min="2821" max="2821" width="10.85546875" style="117" customWidth="1"/>
    <col min="2822" max="2822" width="11.85546875" style="117" customWidth="1"/>
    <col min="2823" max="2823" width="22.42578125" style="117" customWidth="1"/>
    <col min="2824" max="3072" width="9.140625" style="117"/>
    <col min="3073" max="3073" width="4.5703125" style="117" customWidth="1"/>
    <col min="3074" max="3074" width="41.5703125" style="117" customWidth="1"/>
    <col min="3075" max="3075" width="10.140625" style="117" customWidth="1"/>
    <col min="3076" max="3076" width="10.42578125" style="117" customWidth="1"/>
    <col min="3077" max="3077" width="10.85546875" style="117" customWidth="1"/>
    <col min="3078" max="3078" width="11.85546875" style="117" customWidth="1"/>
    <col min="3079" max="3079" width="22.42578125" style="117" customWidth="1"/>
    <col min="3080" max="3328" width="9.140625" style="117"/>
    <col min="3329" max="3329" width="4.5703125" style="117" customWidth="1"/>
    <col min="3330" max="3330" width="41.5703125" style="117" customWidth="1"/>
    <col min="3331" max="3331" width="10.140625" style="117" customWidth="1"/>
    <col min="3332" max="3332" width="10.42578125" style="117" customWidth="1"/>
    <col min="3333" max="3333" width="10.85546875" style="117" customWidth="1"/>
    <col min="3334" max="3334" width="11.85546875" style="117" customWidth="1"/>
    <col min="3335" max="3335" width="22.42578125" style="117" customWidth="1"/>
    <col min="3336" max="3584" width="9.140625" style="117"/>
    <col min="3585" max="3585" width="4.5703125" style="117" customWidth="1"/>
    <col min="3586" max="3586" width="41.5703125" style="117" customWidth="1"/>
    <col min="3587" max="3587" width="10.140625" style="117" customWidth="1"/>
    <col min="3588" max="3588" width="10.42578125" style="117" customWidth="1"/>
    <col min="3589" max="3589" width="10.85546875" style="117" customWidth="1"/>
    <col min="3590" max="3590" width="11.85546875" style="117" customWidth="1"/>
    <col min="3591" max="3591" width="22.42578125" style="117" customWidth="1"/>
    <col min="3592" max="3840" width="9.140625" style="117"/>
    <col min="3841" max="3841" width="4.5703125" style="117" customWidth="1"/>
    <col min="3842" max="3842" width="41.5703125" style="117" customWidth="1"/>
    <col min="3843" max="3843" width="10.140625" style="117" customWidth="1"/>
    <col min="3844" max="3844" width="10.42578125" style="117" customWidth="1"/>
    <col min="3845" max="3845" width="10.85546875" style="117" customWidth="1"/>
    <col min="3846" max="3846" width="11.85546875" style="117" customWidth="1"/>
    <col min="3847" max="3847" width="22.42578125" style="117" customWidth="1"/>
    <col min="3848" max="4096" width="9.140625" style="117"/>
    <col min="4097" max="4097" width="4.5703125" style="117" customWidth="1"/>
    <col min="4098" max="4098" width="41.5703125" style="117" customWidth="1"/>
    <col min="4099" max="4099" width="10.140625" style="117" customWidth="1"/>
    <col min="4100" max="4100" width="10.42578125" style="117" customWidth="1"/>
    <col min="4101" max="4101" width="10.85546875" style="117" customWidth="1"/>
    <col min="4102" max="4102" width="11.85546875" style="117" customWidth="1"/>
    <col min="4103" max="4103" width="22.42578125" style="117" customWidth="1"/>
    <col min="4104" max="4352" width="9.140625" style="117"/>
    <col min="4353" max="4353" width="4.5703125" style="117" customWidth="1"/>
    <col min="4354" max="4354" width="41.5703125" style="117" customWidth="1"/>
    <col min="4355" max="4355" width="10.140625" style="117" customWidth="1"/>
    <col min="4356" max="4356" width="10.42578125" style="117" customWidth="1"/>
    <col min="4357" max="4357" width="10.85546875" style="117" customWidth="1"/>
    <col min="4358" max="4358" width="11.85546875" style="117" customWidth="1"/>
    <col min="4359" max="4359" width="22.42578125" style="117" customWidth="1"/>
    <col min="4360" max="4608" width="9.140625" style="117"/>
    <col min="4609" max="4609" width="4.5703125" style="117" customWidth="1"/>
    <col min="4610" max="4610" width="41.5703125" style="117" customWidth="1"/>
    <col min="4611" max="4611" width="10.140625" style="117" customWidth="1"/>
    <col min="4612" max="4612" width="10.42578125" style="117" customWidth="1"/>
    <col min="4613" max="4613" width="10.85546875" style="117" customWidth="1"/>
    <col min="4614" max="4614" width="11.85546875" style="117" customWidth="1"/>
    <col min="4615" max="4615" width="22.42578125" style="117" customWidth="1"/>
    <col min="4616" max="4864" width="9.140625" style="117"/>
    <col min="4865" max="4865" width="4.5703125" style="117" customWidth="1"/>
    <col min="4866" max="4866" width="41.5703125" style="117" customWidth="1"/>
    <col min="4867" max="4867" width="10.140625" style="117" customWidth="1"/>
    <col min="4868" max="4868" width="10.42578125" style="117" customWidth="1"/>
    <col min="4869" max="4869" width="10.85546875" style="117" customWidth="1"/>
    <col min="4870" max="4870" width="11.85546875" style="117" customWidth="1"/>
    <col min="4871" max="4871" width="22.42578125" style="117" customWidth="1"/>
    <col min="4872" max="5120" width="9.140625" style="117"/>
    <col min="5121" max="5121" width="4.5703125" style="117" customWidth="1"/>
    <col min="5122" max="5122" width="41.5703125" style="117" customWidth="1"/>
    <col min="5123" max="5123" width="10.140625" style="117" customWidth="1"/>
    <col min="5124" max="5124" width="10.42578125" style="117" customWidth="1"/>
    <col min="5125" max="5125" width="10.85546875" style="117" customWidth="1"/>
    <col min="5126" max="5126" width="11.85546875" style="117" customWidth="1"/>
    <col min="5127" max="5127" width="22.42578125" style="117" customWidth="1"/>
    <col min="5128" max="5376" width="9.140625" style="117"/>
    <col min="5377" max="5377" width="4.5703125" style="117" customWidth="1"/>
    <col min="5378" max="5378" width="41.5703125" style="117" customWidth="1"/>
    <col min="5379" max="5379" width="10.140625" style="117" customWidth="1"/>
    <col min="5380" max="5380" width="10.42578125" style="117" customWidth="1"/>
    <col min="5381" max="5381" width="10.85546875" style="117" customWidth="1"/>
    <col min="5382" max="5382" width="11.85546875" style="117" customWidth="1"/>
    <col min="5383" max="5383" width="22.42578125" style="117" customWidth="1"/>
    <col min="5384" max="5632" width="9.140625" style="117"/>
    <col min="5633" max="5633" width="4.5703125" style="117" customWidth="1"/>
    <col min="5634" max="5634" width="41.5703125" style="117" customWidth="1"/>
    <col min="5635" max="5635" width="10.140625" style="117" customWidth="1"/>
    <col min="5636" max="5636" width="10.42578125" style="117" customWidth="1"/>
    <col min="5637" max="5637" width="10.85546875" style="117" customWidth="1"/>
    <col min="5638" max="5638" width="11.85546875" style="117" customWidth="1"/>
    <col min="5639" max="5639" width="22.42578125" style="117" customWidth="1"/>
    <col min="5640" max="5888" width="9.140625" style="117"/>
    <col min="5889" max="5889" width="4.5703125" style="117" customWidth="1"/>
    <col min="5890" max="5890" width="41.5703125" style="117" customWidth="1"/>
    <col min="5891" max="5891" width="10.140625" style="117" customWidth="1"/>
    <col min="5892" max="5892" width="10.42578125" style="117" customWidth="1"/>
    <col min="5893" max="5893" width="10.85546875" style="117" customWidth="1"/>
    <col min="5894" max="5894" width="11.85546875" style="117" customWidth="1"/>
    <col min="5895" max="5895" width="22.42578125" style="117" customWidth="1"/>
    <col min="5896" max="6144" width="9.140625" style="117"/>
    <col min="6145" max="6145" width="4.5703125" style="117" customWidth="1"/>
    <col min="6146" max="6146" width="41.5703125" style="117" customWidth="1"/>
    <col min="6147" max="6147" width="10.140625" style="117" customWidth="1"/>
    <col min="6148" max="6148" width="10.42578125" style="117" customWidth="1"/>
    <col min="6149" max="6149" width="10.85546875" style="117" customWidth="1"/>
    <col min="6150" max="6150" width="11.85546875" style="117" customWidth="1"/>
    <col min="6151" max="6151" width="22.42578125" style="117" customWidth="1"/>
    <col min="6152" max="6400" width="9.140625" style="117"/>
    <col min="6401" max="6401" width="4.5703125" style="117" customWidth="1"/>
    <col min="6402" max="6402" width="41.5703125" style="117" customWidth="1"/>
    <col min="6403" max="6403" width="10.140625" style="117" customWidth="1"/>
    <col min="6404" max="6404" width="10.42578125" style="117" customWidth="1"/>
    <col min="6405" max="6405" width="10.85546875" style="117" customWidth="1"/>
    <col min="6406" max="6406" width="11.85546875" style="117" customWidth="1"/>
    <col min="6407" max="6407" width="22.42578125" style="117" customWidth="1"/>
    <col min="6408" max="6656" width="9.140625" style="117"/>
    <col min="6657" max="6657" width="4.5703125" style="117" customWidth="1"/>
    <col min="6658" max="6658" width="41.5703125" style="117" customWidth="1"/>
    <col min="6659" max="6659" width="10.140625" style="117" customWidth="1"/>
    <col min="6660" max="6660" width="10.42578125" style="117" customWidth="1"/>
    <col min="6661" max="6661" width="10.85546875" style="117" customWidth="1"/>
    <col min="6662" max="6662" width="11.85546875" style="117" customWidth="1"/>
    <col min="6663" max="6663" width="22.42578125" style="117" customWidth="1"/>
    <col min="6664" max="6912" width="9.140625" style="117"/>
    <col min="6913" max="6913" width="4.5703125" style="117" customWidth="1"/>
    <col min="6914" max="6914" width="41.5703125" style="117" customWidth="1"/>
    <col min="6915" max="6915" width="10.140625" style="117" customWidth="1"/>
    <col min="6916" max="6916" width="10.42578125" style="117" customWidth="1"/>
    <col min="6917" max="6917" width="10.85546875" style="117" customWidth="1"/>
    <col min="6918" max="6918" width="11.85546875" style="117" customWidth="1"/>
    <col min="6919" max="6919" width="22.42578125" style="117" customWidth="1"/>
    <col min="6920" max="7168" width="9.140625" style="117"/>
    <col min="7169" max="7169" width="4.5703125" style="117" customWidth="1"/>
    <col min="7170" max="7170" width="41.5703125" style="117" customWidth="1"/>
    <col min="7171" max="7171" width="10.140625" style="117" customWidth="1"/>
    <col min="7172" max="7172" width="10.42578125" style="117" customWidth="1"/>
    <col min="7173" max="7173" width="10.85546875" style="117" customWidth="1"/>
    <col min="7174" max="7174" width="11.85546875" style="117" customWidth="1"/>
    <col min="7175" max="7175" width="22.42578125" style="117" customWidth="1"/>
    <col min="7176" max="7424" width="9.140625" style="117"/>
    <col min="7425" max="7425" width="4.5703125" style="117" customWidth="1"/>
    <col min="7426" max="7426" width="41.5703125" style="117" customWidth="1"/>
    <col min="7427" max="7427" width="10.140625" style="117" customWidth="1"/>
    <col min="7428" max="7428" width="10.42578125" style="117" customWidth="1"/>
    <col min="7429" max="7429" width="10.85546875" style="117" customWidth="1"/>
    <col min="7430" max="7430" width="11.85546875" style="117" customWidth="1"/>
    <col min="7431" max="7431" width="22.42578125" style="117" customWidth="1"/>
    <col min="7432" max="7680" width="9.140625" style="117"/>
    <col min="7681" max="7681" width="4.5703125" style="117" customWidth="1"/>
    <col min="7682" max="7682" width="41.5703125" style="117" customWidth="1"/>
    <col min="7683" max="7683" width="10.140625" style="117" customWidth="1"/>
    <col min="7684" max="7684" width="10.42578125" style="117" customWidth="1"/>
    <col min="7685" max="7685" width="10.85546875" style="117" customWidth="1"/>
    <col min="7686" max="7686" width="11.85546875" style="117" customWidth="1"/>
    <col min="7687" max="7687" width="22.42578125" style="117" customWidth="1"/>
    <col min="7688" max="7936" width="9.140625" style="117"/>
    <col min="7937" max="7937" width="4.5703125" style="117" customWidth="1"/>
    <col min="7938" max="7938" width="41.5703125" style="117" customWidth="1"/>
    <col min="7939" max="7939" width="10.140625" style="117" customWidth="1"/>
    <col min="7940" max="7940" width="10.42578125" style="117" customWidth="1"/>
    <col min="7941" max="7941" width="10.85546875" style="117" customWidth="1"/>
    <col min="7942" max="7942" width="11.85546875" style="117" customWidth="1"/>
    <col min="7943" max="7943" width="22.42578125" style="117" customWidth="1"/>
    <col min="7944" max="8192" width="9.140625" style="117"/>
    <col min="8193" max="8193" width="4.5703125" style="117" customWidth="1"/>
    <col min="8194" max="8194" width="41.5703125" style="117" customWidth="1"/>
    <col min="8195" max="8195" width="10.140625" style="117" customWidth="1"/>
    <col min="8196" max="8196" width="10.42578125" style="117" customWidth="1"/>
    <col min="8197" max="8197" width="10.85546875" style="117" customWidth="1"/>
    <col min="8198" max="8198" width="11.85546875" style="117" customWidth="1"/>
    <col min="8199" max="8199" width="22.42578125" style="117" customWidth="1"/>
    <col min="8200" max="8448" width="9.140625" style="117"/>
    <col min="8449" max="8449" width="4.5703125" style="117" customWidth="1"/>
    <col min="8450" max="8450" width="41.5703125" style="117" customWidth="1"/>
    <col min="8451" max="8451" width="10.140625" style="117" customWidth="1"/>
    <col min="8452" max="8452" width="10.42578125" style="117" customWidth="1"/>
    <col min="8453" max="8453" width="10.85546875" style="117" customWidth="1"/>
    <col min="8454" max="8454" width="11.85546875" style="117" customWidth="1"/>
    <col min="8455" max="8455" width="22.42578125" style="117" customWidth="1"/>
    <col min="8456" max="8704" width="9.140625" style="117"/>
    <col min="8705" max="8705" width="4.5703125" style="117" customWidth="1"/>
    <col min="8706" max="8706" width="41.5703125" style="117" customWidth="1"/>
    <col min="8707" max="8707" width="10.140625" style="117" customWidth="1"/>
    <col min="8708" max="8708" width="10.42578125" style="117" customWidth="1"/>
    <col min="8709" max="8709" width="10.85546875" style="117" customWidth="1"/>
    <col min="8710" max="8710" width="11.85546875" style="117" customWidth="1"/>
    <col min="8711" max="8711" width="22.42578125" style="117" customWidth="1"/>
    <col min="8712" max="8960" width="9.140625" style="117"/>
    <col min="8961" max="8961" width="4.5703125" style="117" customWidth="1"/>
    <col min="8962" max="8962" width="41.5703125" style="117" customWidth="1"/>
    <col min="8963" max="8963" width="10.140625" style="117" customWidth="1"/>
    <col min="8964" max="8964" width="10.42578125" style="117" customWidth="1"/>
    <col min="8965" max="8965" width="10.85546875" style="117" customWidth="1"/>
    <col min="8966" max="8966" width="11.85546875" style="117" customWidth="1"/>
    <col min="8967" max="8967" width="22.42578125" style="117" customWidth="1"/>
    <col min="8968" max="9216" width="9.140625" style="117"/>
    <col min="9217" max="9217" width="4.5703125" style="117" customWidth="1"/>
    <col min="9218" max="9218" width="41.5703125" style="117" customWidth="1"/>
    <col min="9219" max="9219" width="10.140625" style="117" customWidth="1"/>
    <col min="9220" max="9220" width="10.42578125" style="117" customWidth="1"/>
    <col min="9221" max="9221" width="10.85546875" style="117" customWidth="1"/>
    <col min="9222" max="9222" width="11.85546875" style="117" customWidth="1"/>
    <col min="9223" max="9223" width="22.42578125" style="117" customWidth="1"/>
    <col min="9224" max="9472" width="9.140625" style="117"/>
    <col min="9473" max="9473" width="4.5703125" style="117" customWidth="1"/>
    <col min="9474" max="9474" width="41.5703125" style="117" customWidth="1"/>
    <col min="9475" max="9475" width="10.140625" style="117" customWidth="1"/>
    <col min="9476" max="9476" width="10.42578125" style="117" customWidth="1"/>
    <col min="9477" max="9477" width="10.85546875" style="117" customWidth="1"/>
    <col min="9478" max="9478" width="11.85546875" style="117" customWidth="1"/>
    <col min="9479" max="9479" width="22.42578125" style="117" customWidth="1"/>
    <col min="9480" max="9728" width="9.140625" style="117"/>
    <col min="9729" max="9729" width="4.5703125" style="117" customWidth="1"/>
    <col min="9730" max="9730" width="41.5703125" style="117" customWidth="1"/>
    <col min="9731" max="9731" width="10.140625" style="117" customWidth="1"/>
    <col min="9732" max="9732" width="10.42578125" style="117" customWidth="1"/>
    <col min="9733" max="9733" width="10.85546875" style="117" customWidth="1"/>
    <col min="9734" max="9734" width="11.85546875" style="117" customWidth="1"/>
    <col min="9735" max="9735" width="22.42578125" style="117" customWidth="1"/>
    <col min="9736" max="9984" width="9.140625" style="117"/>
    <col min="9985" max="9985" width="4.5703125" style="117" customWidth="1"/>
    <col min="9986" max="9986" width="41.5703125" style="117" customWidth="1"/>
    <col min="9987" max="9987" width="10.140625" style="117" customWidth="1"/>
    <col min="9988" max="9988" width="10.42578125" style="117" customWidth="1"/>
    <col min="9989" max="9989" width="10.85546875" style="117" customWidth="1"/>
    <col min="9990" max="9990" width="11.85546875" style="117" customWidth="1"/>
    <col min="9991" max="9991" width="22.42578125" style="117" customWidth="1"/>
    <col min="9992" max="10240" width="9.140625" style="117"/>
    <col min="10241" max="10241" width="4.5703125" style="117" customWidth="1"/>
    <col min="10242" max="10242" width="41.5703125" style="117" customWidth="1"/>
    <col min="10243" max="10243" width="10.140625" style="117" customWidth="1"/>
    <col min="10244" max="10244" width="10.42578125" style="117" customWidth="1"/>
    <col min="10245" max="10245" width="10.85546875" style="117" customWidth="1"/>
    <col min="10246" max="10246" width="11.85546875" style="117" customWidth="1"/>
    <col min="10247" max="10247" width="22.42578125" style="117" customWidth="1"/>
    <col min="10248" max="10496" width="9.140625" style="117"/>
    <col min="10497" max="10497" width="4.5703125" style="117" customWidth="1"/>
    <col min="10498" max="10498" width="41.5703125" style="117" customWidth="1"/>
    <col min="10499" max="10499" width="10.140625" style="117" customWidth="1"/>
    <col min="10500" max="10500" width="10.42578125" style="117" customWidth="1"/>
    <col min="10501" max="10501" width="10.85546875" style="117" customWidth="1"/>
    <col min="10502" max="10502" width="11.85546875" style="117" customWidth="1"/>
    <col min="10503" max="10503" width="22.42578125" style="117" customWidth="1"/>
    <col min="10504" max="10752" width="9.140625" style="117"/>
    <col min="10753" max="10753" width="4.5703125" style="117" customWidth="1"/>
    <col min="10754" max="10754" width="41.5703125" style="117" customWidth="1"/>
    <col min="10755" max="10755" width="10.140625" style="117" customWidth="1"/>
    <col min="10756" max="10756" width="10.42578125" style="117" customWidth="1"/>
    <col min="10757" max="10757" width="10.85546875" style="117" customWidth="1"/>
    <col min="10758" max="10758" width="11.85546875" style="117" customWidth="1"/>
    <col min="10759" max="10759" width="22.42578125" style="117" customWidth="1"/>
    <col min="10760" max="11008" width="9.140625" style="117"/>
    <col min="11009" max="11009" width="4.5703125" style="117" customWidth="1"/>
    <col min="11010" max="11010" width="41.5703125" style="117" customWidth="1"/>
    <col min="11011" max="11011" width="10.140625" style="117" customWidth="1"/>
    <col min="11012" max="11012" width="10.42578125" style="117" customWidth="1"/>
    <col min="11013" max="11013" width="10.85546875" style="117" customWidth="1"/>
    <col min="11014" max="11014" width="11.85546875" style="117" customWidth="1"/>
    <col min="11015" max="11015" width="22.42578125" style="117" customWidth="1"/>
    <col min="11016" max="11264" width="9.140625" style="117"/>
    <col min="11265" max="11265" width="4.5703125" style="117" customWidth="1"/>
    <col min="11266" max="11266" width="41.5703125" style="117" customWidth="1"/>
    <col min="11267" max="11267" width="10.140625" style="117" customWidth="1"/>
    <col min="11268" max="11268" width="10.42578125" style="117" customWidth="1"/>
    <col min="11269" max="11269" width="10.85546875" style="117" customWidth="1"/>
    <col min="11270" max="11270" width="11.85546875" style="117" customWidth="1"/>
    <col min="11271" max="11271" width="22.42578125" style="117" customWidth="1"/>
    <col min="11272" max="11520" width="9.140625" style="117"/>
    <col min="11521" max="11521" width="4.5703125" style="117" customWidth="1"/>
    <col min="11522" max="11522" width="41.5703125" style="117" customWidth="1"/>
    <col min="11523" max="11523" width="10.140625" style="117" customWidth="1"/>
    <col min="11524" max="11524" width="10.42578125" style="117" customWidth="1"/>
    <col min="11525" max="11525" width="10.85546875" style="117" customWidth="1"/>
    <col min="11526" max="11526" width="11.85546875" style="117" customWidth="1"/>
    <col min="11527" max="11527" width="22.42578125" style="117" customWidth="1"/>
    <col min="11528" max="11776" width="9.140625" style="117"/>
    <col min="11777" max="11777" width="4.5703125" style="117" customWidth="1"/>
    <col min="11778" max="11778" width="41.5703125" style="117" customWidth="1"/>
    <col min="11779" max="11779" width="10.140625" style="117" customWidth="1"/>
    <col min="11780" max="11780" width="10.42578125" style="117" customWidth="1"/>
    <col min="11781" max="11781" width="10.85546875" style="117" customWidth="1"/>
    <col min="11782" max="11782" width="11.85546875" style="117" customWidth="1"/>
    <col min="11783" max="11783" width="22.42578125" style="117" customWidth="1"/>
    <col min="11784" max="12032" width="9.140625" style="117"/>
    <col min="12033" max="12033" width="4.5703125" style="117" customWidth="1"/>
    <col min="12034" max="12034" width="41.5703125" style="117" customWidth="1"/>
    <col min="12035" max="12035" width="10.140625" style="117" customWidth="1"/>
    <col min="12036" max="12036" width="10.42578125" style="117" customWidth="1"/>
    <col min="12037" max="12037" width="10.85546875" style="117" customWidth="1"/>
    <col min="12038" max="12038" width="11.85546875" style="117" customWidth="1"/>
    <col min="12039" max="12039" width="22.42578125" style="117" customWidth="1"/>
    <col min="12040" max="12288" width="9.140625" style="117"/>
    <col min="12289" max="12289" width="4.5703125" style="117" customWidth="1"/>
    <col min="12290" max="12290" width="41.5703125" style="117" customWidth="1"/>
    <col min="12291" max="12291" width="10.140625" style="117" customWidth="1"/>
    <col min="12292" max="12292" width="10.42578125" style="117" customWidth="1"/>
    <col min="12293" max="12293" width="10.85546875" style="117" customWidth="1"/>
    <col min="12294" max="12294" width="11.85546875" style="117" customWidth="1"/>
    <col min="12295" max="12295" width="22.42578125" style="117" customWidth="1"/>
    <col min="12296" max="12544" width="9.140625" style="117"/>
    <col min="12545" max="12545" width="4.5703125" style="117" customWidth="1"/>
    <col min="12546" max="12546" width="41.5703125" style="117" customWidth="1"/>
    <col min="12547" max="12547" width="10.140625" style="117" customWidth="1"/>
    <col min="12548" max="12548" width="10.42578125" style="117" customWidth="1"/>
    <col min="12549" max="12549" width="10.85546875" style="117" customWidth="1"/>
    <col min="12550" max="12550" width="11.85546875" style="117" customWidth="1"/>
    <col min="12551" max="12551" width="22.42578125" style="117" customWidth="1"/>
    <col min="12552" max="12800" width="9.140625" style="117"/>
    <col min="12801" max="12801" width="4.5703125" style="117" customWidth="1"/>
    <col min="12802" max="12802" width="41.5703125" style="117" customWidth="1"/>
    <col min="12803" max="12803" width="10.140625" style="117" customWidth="1"/>
    <col min="12804" max="12804" width="10.42578125" style="117" customWidth="1"/>
    <col min="12805" max="12805" width="10.85546875" style="117" customWidth="1"/>
    <col min="12806" max="12806" width="11.85546875" style="117" customWidth="1"/>
    <col min="12807" max="12807" width="22.42578125" style="117" customWidth="1"/>
    <col min="12808" max="13056" width="9.140625" style="117"/>
    <col min="13057" max="13057" width="4.5703125" style="117" customWidth="1"/>
    <col min="13058" max="13058" width="41.5703125" style="117" customWidth="1"/>
    <col min="13059" max="13059" width="10.140625" style="117" customWidth="1"/>
    <col min="13060" max="13060" width="10.42578125" style="117" customWidth="1"/>
    <col min="13061" max="13061" width="10.85546875" style="117" customWidth="1"/>
    <col min="13062" max="13062" width="11.85546875" style="117" customWidth="1"/>
    <col min="13063" max="13063" width="22.42578125" style="117" customWidth="1"/>
    <col min="13064" max="13312" width="9.140625" style="117"/>
    <col min="13313" max="13313" width="4.5703125" style="117" customWidth="1"/>
    <col min="13314" max="13314" width="41.5703125" style="117" customWidth="1"/>
    <col min="13315" max="13315" width="10.140625" style="117" customWidth="1"/>
    <col min="13316" max="13316" width="10.42578125" style="117" customWidth="1"/>
    <col min="13317" max="13317" width="10.85546875" style="117" customWidth="1"/>
    <col min="13318" max="13318" width="11.85546875" style="117" customWidth="1"/>
    <col min="13319" max="13319" width="22.42578125" style="117" customWidth="1"/>
    <col min="13320" max="13568" width="9.140625" style="117"/>
    <col min="13569" max="13569" width="4.5703125" style="117" customWidth="1"/>
    <col min="13570" max="13570" width="41.5703125" style="117" customWidth="1"/>
    <col min="13571" max="13571" width="10.140625" style="117" customWidth="1"/>
    <col min="13572" max="13572" width="10.42578125" style="117" customWidth="1"/>
    <col min="13573" max="13573" width="10.85546875" style="117" customWidth="1"/>
    <col min="13574" max="13574" width="11.85546875" style="117" customWidth="1"/>
    <col min="13575" max="13575" width="22.42578125" style="117" customWidth="1"/>
    <col min="13576" max="13824" width="9.140625" style="117"/>
    <col min="13825" max="13825" width="4.5703125" style="117" customWidth="1"/>
    <col min="13826" max="13826" width="41.5703125" style="117" customWidth="1"/>
    <col min="13827" max="13827" width="10.140625" style="117" customWidth="1"/>
    <col min="13828" max="13828" width="10.42578125" style="117" customWidth="1"/>
    <col min="13829" max="13829" width="10.85546875" style="117" customWidth="1"/>
    <col min="13830" max="13830" width="11.85546875" style="117" customWidth="1"/>
    <col min="13831" max="13831" width="22.42578125" style="117" customWidth="1"/>
    <col min="13832" max="14080" width="9.140625" style="117"/>
    <col min="14081" max="14081" width="4.5703125" style="117" customWidth="1"/>
    <col min="14082" max="14082" width="41.5703125" style="117" customWidth="1"/>
    <col min="14083" max="14083" width="10.140625" style="117" customWidth="1"/>
    <col min="14084" max="14084" width="10.42578125" style="117" customWidth="1"/>
    <col min="14085" max="14085" width="10.85546875" style="117" customWidth="1"/>
    <col min="14086" max="14086" width="11.85546875" style="117" customWidth="1"/>
    <col min="14087" max="14087" width="22.42578125" style="117" customWidth="1"/>
    <col min="14088" max="14336" width="9.140625" style="117"/>
    <col min="14337" max="14337" width="4.5703125" style="117" customWidth="1"/>
    <col min="14338" max="14338" width="41.5703125" style="117" customWidth="1"/>
    <col min="14339" max="14339" width="10.140625" style="117" customWidth="1"/>
    <col min="14340" max="14340" width="10.42578125" style="117" customWidth="1"/>
    <col min="14341" max="14341" width="10.85546875" style="117" customWidth="1"/>
    <col min="14342" max="14342" width="11.85546875" style="117" customWidth="1"/>
    <col min="14343" max="14343" width="22.42578125" style="117" customWidth="1"/>
    <col min="14344" max="14592" width="9.140625" style="117"/>
    <col min="14593" max="14593" width="4.5703125" style="117" customWidth="1"/>
    <col min="14594" max="14594" width="41.5703125" style="117" customWidth="1"/>
    <col min="14595" max="14595" width="10.140625" style="117" customWidth="1"/>
    <col min="14596" max="14596" width="10.42578125" style="117" customWidth="1"/>
    <col min="14597" max="14597" width="10.85546875" style="117" customWidth="1"/>
    <col min="14598" max="14598" width="11.85546875" style="117" customWidth="1"/>
    <col min="14599" max="14599" width="22.42578125" style="117" customWidth="1"/>
    <col min="14600" max="14848" width="9.140625" style="117"/>
    <col min="14849" max="14849" width="4.5703125" style="117" customWidth="1"/>
    <col min="14850" max="14850" width="41.5703125" style="117" customWidth="1"/>
    <col min="14851" max="14851" width="10.140625" style="117" customWidth="1"/>
    <col min="14852" max="14852" width="10.42578125" style="117" customWidth="1"/>
    <col min="14853" max="14853" width="10.85546875" style="117" customWidth="1"/>
    <col min="14854" max="14854" width="11.85546875" style="117" customWidth="1"/>
    <col min="14855" max="14855" width="22.42578125" style="117" customWidth="1"/>
    <col min="14856" max="15104" width="9.140625" style="117"/>
    <col min="15105" max="15105" width="4.5703125" style="117" customWidth="1"/>
    <col min="15106" max="15106" width="41.5703125" style="117" customWidth="1"/>
    <col min="15107" max="15107" width="10.140625" style="117" customWidth="1"/>
    <col min="15108" max="15108" width="10.42578125" style="117" customWidth="1"/>
    <col min="15109" max="15109" width="10.85546875" style="117" customWidth="1"/>
    <col min="15110" max="15110" width="11.85546875" style="117" customWidth="1"/>
    <col min="15111" max="15111" width="22.42578125" style="117" customWidth="1"/>
    <col min="15112" max="15360" width="9.140625" style="117"/>
    <col min="15361" max="15361" width="4.5703125" style="117" customWidth="1"/>
    <col min="15362" max="15362" width="41.5703125" style="117" customWidth="1"/>
    <col min="15363" max="15363" width="10.140625" style="117" customWidth="1"/>
    <col min="15364" max="15364" width="10.42578125" style="117" customWidth="1"/>
    <col min="15365" max="15365" width="10.85546875" style="117" customWidth="1"/>
    <col min="15366" max="15366" width="11.85546875" style="117" customWidth="1"/>
    <col min="15367" max="15367" width="22.42578125" style="117" customWidth="1"/>
    <col min="15368" max="15616" width="9.140625" style="117"/>
    <col min="15617" max="15617" width="4.5703125" style="117" customWidth="1"/>
    <col min="15618" max="15618" width="41.5703125" style="117" customWidth="1"/>
    <col min="15619" max="15619" width="10.140625" style="117" customWidth="1"/>
    <col min="15620" max="15620" width="10.42578125" style="117" customWidth="1"/>
    <col min="15621" max="15621" width="10.85546875" style="117" customWidth="1"/>
    <col min="15622" max="15622" width="11.85546875" style="117" customWidth="1"/>
    <col min="15623" max="15623" width="22.42578125" style="117" customWidth="1"/>
    <col min="15624" max="15872" width="9.140625" style="117"/>
    <col min="15873" max="15873" width="4.5703125" style="117" customWidth="1"/>
    <col min="15874" max="15874" width="41.5703125" style="117" customWidth="1"/>
    <col min="15875" max="15875" width="10.140625" style="117" customWidth="1"/>
    <col min="15876" max="15876" width="10.42578125" style="117" customWidth="1"/>
    <col min="15877" max="15877" width="10.85546875" style="117" customWidth="1"/>
    <col min="15878" max="15878" width="11.85546875" style="117" customWidth="1"/>
    <col min="15879" max="15879" width="22.42578125" style="117" customWidth="1"/>
    <col min="15880" max="16128" width="9.140625" style="117"/>
    <col min="16129" max="16129" width="4.5703125" style="117" customWidth="1"/>
    <col min="16130" max="16130" width="41.5703125" style="117" customWidth="1"/>
    <col min="16131" max="16131" width="10.140625" style="117" customWidth="1"/>
    <col min="16132" max="16132" width="10.42578125" style="117" customWidth="1"/>
    <col min="16133" max="16133" width="10.85546875" style="117" customWidth="1"/>
    <col min="16134" max="16134" width="11.85546875" style="117" customWidth="1"/>
    <col min="16135" max="16135" width="22.42578125" style="117" customWidth="1"/>
    <col min="16136" max="16384" width="9.140625" style="117"/>
  </cols>
  <sheetData>
    <row r="1" spans="1:21">
      <c r="B1" s="162" t="s">
        <v>325</v>
      </c>
    </row>
    <row r="3" spans="1:21" s="121" customFormat="1">
      <c r="A3" s="118"/>
      <c r="B3" s="115"/>
      <c r="C3" s="118"/>
      <c r="D3" s="119"/>
      <c r="E3" s="120"/>
      <c r="F3" s="120"/>
      <c r="G3" s="187"/>
      <c r="J3" s="122"/>
      <c r="L3" s="122"/>
      <c r="N3" s="123"/>
      <c r="O3" s="124"/>
      <c r="P3" s="125"/>
      <c r="Q3" s="125"/>
      <c r="R3" s="125"/>
      <c r="S3" s="125"/>
      <c r="T3" s="125"/>
      <c r="U3" s="126"/>
    </row>
    <row r="4" spans="1:21" ht="36" customHeight="1">
      <c r="A4" s="127" t="s">
        <v>216</v>
      </c>
      <c r="B4" s="128" t="s">
        <v>324</v>
      </c>
      <c r="C4" s="129" t="s">
        <v>217</v>
      </c>
      <c r="D4" s="130" t="s">
        <v>218</v>
      </c>
      <c r="E4" s="130" t="s">
        <v>219</v>
      </c>
      <c r="F4" s="130" t="s">
        <v>215</v>
      </c>
      <c r="G4" s="130" t="s">
        <v>212</v>
      </c>
      <c r="H4" s="130" t="s">
        <v>213</v>
      </c>
    </row>
    <row r="5" spans="1:21" ht="31.15" customHeight="1">
      <c r="A5" s="132" t="s">
        <v>220</v>
      </c>
      <c r="B5" s="133" t="s">
        <v>221</v>
      </c>
      <c r="C5" s="134" t="s">
        <v>154</v>
      </c>
      <c r="D5" s="135">
        <v>1</v>
      </c>
      <c r="E5" s="136"/>
      <c r="F5" s="137">
        <f t="shared" ref="F5:F10" si="0">D5*E5</f>
        <v>0</v>
      </c>
      <c r="G5" s="145">
        <f>+F5</f>
        <v>0</v>
      </c>
      <c r="H5" s="188">
        <f>+F5-G5</f>
        <v>0</v>
      </c>
    </row>
    <row r="6" spans="1:21" ht="37.9" customHeight="1">
      <c r="A6" s="132" t="s">
        <v>222</v>
      </c>
      <c r="B6" s="133" t="s">
        <v>223</v>
      </c>
      <c r="C6" s="134" t="s">
        <v>154</v>
      </c>
      <c r="D6" s="135">
        <v>1</v>
      </c>
      <c r="E6" s="136"/>
      <c r="F6" s="137">
        <f t="shared" si="0"/>
        <v>0</v>
      </c>
      <c r="G6" s="145">
        <f t="shared" ref="G6:G42" si="1">+F6</f>
        <v>0</v>
      </c>
      <c r="H6" s="188">
        <f t="shared" ref="H6:H53" si="2">+F6-G6</f>
        <v>0</v>
      </c>
    </row>
    <row r="7" spans="1:21" ht="37.9" customHeight="1">
      <c r="A7" s="132" t="s">
        <v>224</v>
      </c>
      <c r="B7" s="133" t="s">
        <v>225</v>
      </c>
      <c r="C7" s="134" t="s">
        <v>154</v>
      </c>
      <c r="D7" s="135">
        <v>1</v>
      </c>
      <c r="E7" s="136"/>
      <c r="F7" s="137">
        <f t="shared" si="0"/>
        <v>0</v>
      </c>
      <c r="G7" s="145">
        <f t="shared" si="1"/>
        <v>0</v>
      </c>
      <c r="H7" s="188">
        <f t="shared" si="2"/>
        <v>0</v>
      </c>
    </row>
    <row r="8" spans="1:21" ht="22.15" customHeight="1">
      <c r="A8" s="132" t="s">
        <v>226</v>
      </c>
      <c r="B8" s="133" t="s">
        <v>227</v>
      </c>
      <c r="C8" s="134" t="s">
        <v>154</v>
      </c>
      <c r="D8" s="135">
        <v>1</v>
      </c>
      <c r="E8" s="136"/>
      <c r="F8" s="137">
        <f t="shared" si="0"/>
        <v>0</v>
      </c>
      <c r="G8" s="145">
        <f t="shared" si="1"/>
        <v>0</v>
      </c>
      <c r="H8" s="188">
        <f t="shared" si="2"/>
        <v>0</v>
      </c>
    </row>
    <row r="9" spans="1:21" ht="45.6" customHeight="1">
      <c r="A9" s="132" t="s">
        <v>228</v>
      </c>
      <c r="B9" s="133" t="s">
        <v>229</v>
      </c>
      <c r="C9" s="134" t="s">
        <v>154</v>
      </c>
      <c r="D9" s="135">
        <v>1</v>
      </c>
      <c r="E9" s="136"/>
      <c r="F9" s="137">
        <f t="shared" si="0"/>
        <v>0</v>
      </c>
      <c r="G9" s="145">
        <f t="shared" si="1"/>
        <v>0</v>
      </c>
      <c r="H9" s="188">
        <f t="shared" si="2"/>
        <v>0</v>
      </c>
    </row>
    <row r="10" spans="1:21" ht="21" customHeight="1">
      <c r="A10" s="132" t="s">
        <v>230</v>
      </c>
      <c r="B10" s="192" t="s">
        <v>231</v>
      </c>
      <c r="C10" s="134" t="s">
        <v>154</v>
      </c>
      <c r="D10" s="135">
        <v>1</v>
      </c>
      <c r="E10" s="136"/>
      <c r="F10" s="137">
        <f t="shared" si="0"/>
        <v>0</v>
      </c>
      <c r="G10" s="145">
        <v>0</v>
      </c>
      <c r="H10" s="188">
        <f t="shared" si="2"/>
        <v>0</v>
      </c>
    </row>
    <row r="11" spans="1:21" ht="25.15" customHeight="1">
      <c r="A11" s="132"/>
      <c r="B11" s="128" t="s">
        <v>324</v>
      </c>
      <c r="C11" s="134"/>
      <c r="D11" s="135"/>
      <c r="E11" s="136"/>
      <c r="F11" s="138">
        <f>SUM(F5:F10)</f>
        <v>0</v>
      </c>
      <c r="G11" s="138">
        <f t="shared" ref="G11:H11" si="3">SUM(G5:G10)</f>
        <v>0</v>
      </c>
      <c r="H11" s="138">
        <f t="shared" si="3"/>
        <v>0</v>
      </c>
    </row>
    <row r="12" spans="1:21" ht="21" customHeight="1">
      <c r="A12" s="132"/>
      <c r="B12" s="139"/>
      <c r="C12" s="140"/>
      <c r="D12" s="140"/>
      <c r="E12" s="136"/>
      <c r="F12" s="137"/>
      <c r="G12" s="145"/>
      <c r="H12" s="188"/>
    </row>
    <row r="13" spans="1:21" ht="21" customHeight="1">
      <c r="A13" s="127" t="s">
        <v>232</v>
      </c>
      <c r="B13" s="141" t="s">
        <v>233</v>
      </c>
      <c r="C13" s="129"/>
      <c r="D13" s="130"/>
      <c r="E13" s="130"/>
      <c r="F13" s="131"/>
      <c r="G13" s="145"/>
      <c r="H13" s="188"/>
    </row>
    <row r="14" spans="1:21" ht="36.6" customHeight="1">
      <c r="A14" s="132" t="s">
        <v>220</v>
      </c>
      <c r="B14" s="139" t="s">
        <v>234</v>
      </c>
      <c r="C14" s="140" t="s">
        <v>156</v>
      </c>
      <c r="D14" s="140">
        <v>160</v>
      </c>
      <c r="E14" s="136"/>
      <c r="F14" s="137">
        <f>D14*E14</f>
        <v>0</v>
      </c>
      <c r="G14" s="145">
        <f t="shared" si="1"/>
        <v>0</v>
      </c>
      <c r="H14" s="188">
        <f t="shared" si="2"/>
        <v>0</v>
      </c>
    </row>
    <row r="15" spans="1:21" ht="37.9" customHeight="1">
      <c r="A15" s="132" t="s">
        <v>222</v>
      </c>
      <c r="B15" s="133" t="s">
        <v>235</v>
      </c>
      <c r="C15" s="134" t="s">
        <v>154</v>
      </c>
      <c r="D15" s="135">
        <v>1</v>
      </c>
      <c r="E15" s="136"/>
      <c r="F15" s="137">
        <f>D15*E15</f>
        <v>0</v>
      </c>
      <c r="G15" s="145">
        <f t="shared" si="1"/>
        <v>0</v>
      </c>
      <c r="H15" s="188">
        <f t="shared" si="2"/>
        <v>0</v>
      </c>
    </row>
    <row r="16" spans="1:21" ht="21" customHeight="1">
      <c r="A16" s="132"/>
      <c r="B16" s="141" t="s">
        <v>236</v>
      </c>
      <c r="C16" s="140"/>
      <c r="D16" s="140"/>
      <c r="E16" s="136"/>
      <c r="F16" s="138">
        <f>SUM(F14:F15)</f>
        <v>0</v>
      </c>
      <c r="G16" s="145">
        <f t="shared" si="1"/>
        <v>0</v>
      </c>
      <c r="H16" s="188">
        <f t="shared" si="2"/>
        <v>0</v>
      </c>
    </row>
    <row r="17" spans="1:8" ht="21" customHeight="1">
      <c r="A17" s="132"/>
      <c r="B17" s="142"/>
      <c r="C17" s="140"/>
      <c r="D17" s="140"/>
      <c r="E17" s="136"/>
      <c r="F17" s="137"/>
      <c r="G17" s="145">
        <f t="shared" si="1"/>
        <v>0</v>
      </c>
      <c r="H17" s="188">
        <f t="shared" si="2"/>
        <v>0</v>
      </c>
    </row>
    <row r="18" spans="1:8" ht="21" customHeight="1">
      <c r="A18" s="127" t="s">
        <v>237</v>
      </c>
      <c r="B18" s="141" t="s">
        <v>238</v>
      </c>
      <c r="C18" s="129"/>
      <c r="D18" s="130"/>
      <c r="E18" s="130"/>
      <c r="F18" s="131"/>
      <c r="G18" s="145"/>
      <c r="H18" s="188"/>
    </row>
    <row r="19" spans="1:8" ht="54" customHeight="1">
      <c r="A19" s="132" t="s">
        <v>220</v>
      </c>
      <c r="B19" s="143" t="s">
        <v>239</v>
      </c>
      <c r="C19" s="140" t="s">
        <v>11</v>
      </c>
      <c r="D19" s="140">
        <v>1</v>
      </c>
      <c r="E19" s="136"/>
      <c r="F19" s="137">
        <f t="shared" ref="F19:F29" si="4">D19*E19</f>
        <v>0</v>
      </c>
      <c r="G19" s="145">
        <f t="shared" si="1"/>
        <v>0</v>
      </c>
      <c r="H19" s="188">
        <f t="shared" si="2"/>
        <v>0</v>
      </c>
    </row>
    <row r="20" spans="1:8" ht="27" customHeight="1">
      <c r="A20" s="132" t="s">
        <v>222</v>
      </c>
      <c r="B20" s="143" t="s">
        <v>240</v>
      </c>
      <c r="C20" s="140" t="s">
        <v>11</v>
      </c>
      <c r="D20" s="140">
        <v>1</v>
      </c>
      <c r="E20" s="136"/>
      <c r="F20" s="137">
        <f t="shared" si="4"/>
        <v>0</v>
      </c>
      <c r="G20" s="145">
        <f t="shared" si="1"/>
        <v>0</v>
      </c>
      <c r="H20" s="188">
        <f t="shared" si="2"/>
        <v>0</v>
      </c>
    </row>
    <row r="21" spans="1:8" ht="52.15" customHeight="1">
      <c r="A21" s="132" t="s">
        <v>224</v>
      </c>
      <c r="B21" s="143" t="s">
        <v>241</v>
      </c>
      <c r="C21" s="140" t="s">
        <v>11</v>
      </c>
      <c r="D21" s="140">
        <v>1</v>
      </c>
      <c r="E21" s="136"/>
      <c r="F21" s="137">
        <f t="shared" si="4"/>
        <v>0</v>
      </c>
      <c r="G21" s="145">
        <f t="shared" si="1"/>
        <v>0</v>
      </c>
      <c r="H21" s="188">
        <f t="shared" si="2"/>
        <v>0</v>
      </c>
    </row>
    <row r="22" spans="1:8" ht="27.6" customHeight="1">
      <c r="A22" s="132" t="s">
        <v>226</v>
      </c>
      <c r="B22" s="143" t="s">
        <v>242</v>
      </c>
      <c r="C22" s="140" t="s">
        <v>11</v>
      </c>
      <c r="D22" s="140">
        <v>1</v>
      </c>
      <c r="E22" s="136"/>
      <c r="F22" s="137">
        <f t="shared" si="4"/>
        <v>0</v>
      </c>
      <c r="G22" s="145">
        <f t="shared" si="1"/>
        <v>0</v>
      </c>
      <c r="H22" s="188">
        <f t="shared" si="2"/>
        <v>0</v>
      </c>
    </row>
    <row r="23" spans="1:8" ht="27.6" customHeight="1">
      <c r="A23" s="132" t="s">
        <v>228</v>
      </c>
      <c r="B23" s="143" t="s">
        <v>243</v>
      </c>
      <c r="C23" s="140" t="s">
        <v>11</v>
      </c>
      <c r="D23" s="140">
        <v>1</v>
      </c>
      <c r="E23" s="136"/>
      <c r="F23" s="137">
        <f t="shared" si="4"/>
        <v>0</v>
      </c>
      <c r="G23" s="145">
        <f t="shared" si="1"/>
        <v>0</v>
      </c>
      <c r="H23" s="188">
        <f t="shared" si="2"/>
        <v>0</v>
      </c>
    </row>
    <row r="24" spans="1:8" ht="35.450000000000003" customHeight="1">
      <c r="A24" s="132" t="s">
        <v>230</v>
      </c>
      <c r="B24" s="142" t="s">
        <v>244</v>
      </c>
      <c r="C24" s="140" t="s">
        <v>11</v>
      </c>
      <c r="D24" s="140">
        <v>1</v>
      </c>
      <c r="E24" s="136"/>
      <c r="F24" s="137">
        <f t="shared" si="4"/>
        <v>0</v>
      </c>
      <c r="G24" s="145">
        <f t="shared" si="1"/>
        <v>0</v>
      </c>
      <c r="H24" s="188">
        <f t="shared" si="2"/>
        <v>0</v>
      </c>
    </row>
    <row r="25" spans="1:8" ht="38.450000000000003" customHeight="1">
      <c r="A25" s="132" t="s">
        <v>245</v>
      </c>
      <c r="B25" s="142" t="s">
        <v>246</v>
      </c>
      <c r="C25" s="140" t="s">
        <v>11</v>
      </c>
      <c r="D25" s="140">
        <v>1</v>
      </c>
      <c r="E25" s="136"/>
      <c r="F25" s="137">
        <f t="shared" si="4"/>
        <v>0</v>
      </c>
      <c r="G25" s="145">
        <f t="shared" si="1"/>
        <v>0</v>
      </c>
      <c r="H25" s="188">
        <f t="shared" si="2"/>
        <v>0</v>
      </c>
    </row>
    <row r="26" spans="1:8" ht="31.15" customHeight="1">
      <c r="A26" s="132" t="s">
        <v>247</v>
      </c>
      <c r="B26" s="142" t="s">
        <v>248</v>
      </c>
      <c r="C26" s="140" t="s">
        <v>11</v>
      </c>
      <c r="D26" s="140">
        <v>3</v>
      </c>
      <c r="E26" s="136"/>
      <c r="F26" s="137">
        <f t="shared" si="4"/>
        <v>0</v>
      </c>
      <c r="G26" s="145">
        <f t="shared" si="1"/>
        <v>0</v>
      </c>
      <c r="H26" s="188">
        <f t="shared" si="2"/>
        <v>0</v>
      </c>
    </row>
    <row r="27" spans="1:8" ht="21" customHeight="1">
      <c r="A27" s="132" t="s">
        <v>249</v>
      </c>
      <c r="B27" s="142" t="s">
        <v>250</v>
      </c>
      <c r="C27" s="140" t="s">
        <v>11</v>
      </c>
      <c r="D27" s="140">
        <v>1</v>
      </c>
      <c r="E27" s="136"/>
      <c r="F27" s="137">
        <f t="shared" si="4"/>
        <v>0</v>
      </c>
      <c r="G27" s="145">
        <f t="shared" si="1"/>
        <v>0</v>
      </c>
      <c r="H27" s="188">
        <f t="shared" si="2"/>
        <v>0</v>
      </c>
    </row>
    <row r="28" spans="1:8" ht="21" customHeight="1">
      <c r="A28" s="132" t="s">
        <v>251</v>
      </c>
      <c r="B28" s="142" t="s">
        <v>252</v>
      </c>
      <c r="C28" s="140" t="s">
        <v>11</v>
      </c>
      <c r="D28" s="140">
        <v>1</v>
      </c>
      <c r="E28" s="136"/>
      <c r="F28" s="137">
        <f t="shared" si="4"/>
        <v>0</v>
      </c>
      <c r="G28" s="145">
        <f t="shared" si="1"/>
        <v>0</v>
      </c>
      <c r="H28" s="188">
        <f t="shared" si="2"/>
        <v>0</v>
      </c>
    </row>
    <row r="29" spans="1:8" ht="36" customHeight="1">
      <c r="A29" s="132" t="s">
        <v>253</v>
      </c>
      <c r="B29" s="139" t="s">
        <v>254</v>
      </c>
      <c r="C29" s="140" t="s">
        <v>11</v>
      </c>
      <c r="D29" s="140">
        <v>2</v>
      </c>
      <c r="E29" s="136"/>
      <c r="F29" s="137">
        <f t="shared" si="4"/>
        <v>0</v>
      </c>
      <c r="G29" s="145">
        <f t="shared" si="1"/>
        <v>0</v>
      </c>
      <c r="H29" s="188">
        <f t="shared" si="2"/>
        <v>0</v>
      </c>
    </row>
    <row r="30" spans="1:8" ht="21" customHeight="1">
      <c r="A30" s="132"/>
      <c r="B30" s="141" t="s">
        <v>255</v>
      </c>
      <c r="C30" s="140"/>
      <c r="D30" s="140"/>
      <c r="E30" s="136"/>
      <c r="F30" s="138">
        <f>SUM(F19:F29)</f>
        <v>0</v>
      </c>
      <c r="G30" s="145">
        <f t="shared" si="1"/>
        <v>0</v>
      </c>
      <c r="H30" s="188">
        <f t="shared" si="2"/>
        <v>0</v>
      </c>
    </row>
    <row r="31" spans="1:8" ht="21" customHeight="1">
      <c r="A31" s="132"/>
      <c r="B31" s="143"/>
      <c r="C31" s="140"/>
      <c r="D31" s="140"/>
      <c r="E31" s="136"/>
      <c r="F31" s="137"/>
      <c r="G31" s="145">
        <f t="shared" si="1"/>
        <v>0</v>
      </c>
      <c r="H31" s="188">
        <f t="shared" si="2"/>
        <v>0</v>
      </c>
    </row>
    <row r="32" spans="1:8" ht="21" customHeight="1">
      <c r="A32" s="127" t="s">
        <v>256</v>
      </c>
      <c r="B32" s="141" t="s">
        <v>257</v>
      </c>
      <c r="C32" s="129"/>
      <c r="D32" s="130"/>
      <c r="E32" s="130"/>
      <c r="F32" s="131"/>
      <c r="G32" s="145"/>
      <c r="H32" s="188"/>
    </row>
    <row r="33" spans="1:8" ht="27.6" customHeight="1">
      <c r="A33" s="132" t="s">
        <v>220</v>
      </c>
      <c r="B33" s="139" t="s">
        <v>258</v>
      </c>
      <c r="C33" s="140" t="s">
        <v>156</v>
      </c>
      <c r="D33" s="140">
        <v>160</v>
      </c>
      <c r="E33" s="136"/>
      <c r="F33" s="137">
        <f>D33*E33</f>
        <v>0</v>
      </c>
      <c r="G33" s="145">
        <f t="shared" si="1"/>
        <v>0</v>
      </c>
      <c r="H33" s="188">
        <f t="shared" si="2"/>
        <v>0</v>
      </c>
    </row>
    <row r="34" spans="1:8" ht="21" customHeight="1">
      <c r="A34" s="132" t="s">
        <v>222</v>
      </c>
      <c r="B34" s="139" t="s">
        <v>259</v>
      </c>
      <c r="C34" s="140" t="s">
        <v>11</v>
      </c>
      <c r="D34" s="140">
        <v>4</v>
      </c>
      <c r="E34" s="136"/>
      <c r="F34" s="137">
        <f>D34*E34</f>
        <v>0</v>
      </c>
      <c r="G34" s="145">
        <f t="shared" si="1"/>
        <v>0</v>
      </c>
      <c r="H34" s="188">
        <f t="shared" si="2"/>
        <v>0</v>
      </c>
    </row>
    <row r="35" spans="1:8" ht="21" customHeight="1">
      <c r="A35" s="132"/>
      <c r="B35" s="141" t="s">
        <v>260</v>
      </c>
      <c r="C35" s="140"/>
      <c r="D35" s="140"/>
      <c r="E35" s="136"/>
      <c r="F35" s="138">
        <f>SUM(F33:F34)</f>
        <v>0</v>
      </c>
      <c r="G35" s="145">
        <f t="shared" si="1"/>
        <v>0</v>
      </c>
      <c r="H35" s="188">
        <f t="shared" si="2"/>
        <v>0</v>
      </c>
    </row>
    <row r="36" spans="1:8" ht="21" customHeight="1">
      <c r="A36" s="132"/>
      <c r="B36" s="139"/>
      <c r="C36" s="140"/>
      <c r="D36" s="140"/>
      <c r="E36" s="136"/>
      <c r="F36" s="137"/>
      <c r="G36" s="145">
        <f t="shared" si="1"/>
        <v>0</v>
      </c>
      <c r="H36" s="188">
        <f t="shared" si="2"/>
        <v>0</v>
      </c>
    </row>
    <row r="37" spans="1:8" ht="21" customHeight="1">
      <c r="A37" s="127" t="s">
        <v>261</v>
      </c>
      <c r="B37" s="141" t="s">
        <v>262</v>
      </c>
      <c r="C37" s="129"/>
      <c r="D37" s="130"/>
      <c r="E37" s="130"/>
      <c r="F37" s="131"/>
      <c r="G37" s="145"/>
      <c r="H37" s="188"/>
    </row>
    <row r="38" spans="1:8" ht="107.45" customHeight="1">
      <c r="A38" s="132" t="s">
        <v>220</v>
      </c>
      <c r="B38" s="133" t="s">
        <v>263</v>
      </c>
      <c r="C38" s="140" t="s">
        <v>156</v>
      </c>
      <c r="D38" s="140">
        <v>160</v>
      </c>
      <c r="E38" s="136"/>
      <c r="F38" s="137">
        <f>D38*E38</f>
        <v>0</v>
      </c>
      <c r="G38" s="145">
        <f t="shared" si="1"/>
        <v>0</v>
      </c>
      <c r="H38" s="188">
        <f t="shared" si="2"/>
        <v>0</v>
      </c>
    </row>
    <row r="39" spans="1:8" ht="26.45" customHeight="1">
      <c r="A39" s="132" t="s">
        <v>222</v>
      </c>
      <c r="B39" s="133" t="s">
        <v>264</v>
      </c>
      <c r="C39" s="140" t="s">
        <v>156</v>
      </c>
      <c r="D39" s="140">
        <v>160</v>
      </c>
      <c r="E39" s="136"/>
      <c r="F39" s="137">
        <f>D39*E39</f>
        <v>0</v>
      </c>
      <c r="G39" s="145">
        <f t="shared" si="1"/>
        <v>0</v>
      </c>
      <c r="H39" s="188">
        <f t="shared" si="2"/>
        <v>0</v>
      </c>
    </row>
    <row r="40" spans="1:8" ht="21" customHeight="1">
      <c r="A40" s="132"/>
      <c r="B40" s="141" t="s">
        <v>262</v>
      </c>
      <c r="C40" s="140"/>
      <c r="D40" s="140"/>
      <c r="E40" s="136"/>
      <c r="F40" s="138">
        <f>SUM(F38:F39)</f>
        <v>0</v>
      </c>
      <c r="G40" s="177">
        <f t="shared" ref="G40:H40" si="5">SUM(G38:G39)</f>
        <v>0</v>
      </c>
      <c r="H40" s="177">
        <f t="shared" si="5"/>
        <v>0</v>
      </c>
    </row>
    <row r="41" spans="1:8" ht="21" customHeight="1">
      <c r="A41" s="132"/>
      <c r="B41" s="133"/>
      <c r="C41" s="140"/>
      <c r="D41" s="140"/>
      <c r="E41" s="136"/>
      <c r="F41" s="137"/>
      <c r="G41" s="145">
        <f t="shared" si="1"/>
        <v>0</v>
      </c>
      <c r="H41" s="188">
        <f t="shared" si="2"/>
        <v>0</v>
      </c>
    </row>
    <row r="42" spans="1:8" ht="30.75" customHeight="1">
      <c r="A42" s="127" t="s">
        <v>265</v>
      </c>
      <c r="B42" s="203" t="s">
        <v>266</v>
      </c>
      <c r="C42" s="144" t="s">
        <v>267</v>
      </c>
      <c r="D42" s="140">
        <v>1</v>
      </c>
      <c r="E42" s="136"/>
      <c r="F42" s="137">
        <f>D42*E42</f>
        <v>0</v>
      </c>
      <c r="G42" s="145">
        <f t="shared" si="1"/>
        <v>0</v>
      </c>
      <c r="H42" s="188">
        <f t="shared" si="2"/>
        <v>0</v>
      </c>
    </row>
    <row r="43" spans="1:8" ht="21" customHeight="1">
      <c r="A43" s="132"/>
      <c r="B43" s="139"/>
      <c r="C43" s="144"/>
      <c r="D43" s="145"/>
      <c r="E43" s="136"/>
      <c r="F43" s="137"/>
      <c r="G43" s="145"/>
      <c r="H43" s="188"/>
    </row>
    <row r="44" spans="1:8" ht="21" customHeight="1">
      <c r="A44" s="127" t="s">
        <v>268</v>
      </c>
      <c r="B44" s="190" t="s">
        <v>269</v>
      </c>
      <c r="C44" s="144" t="s">
        <v>267</v>
      </c>
      <c r="D44" s="140">
        <v>1</v>
      </c>
      <c r="E44" s="136"/>
      <c r="F44" s="137">
        <f>D44*E44</f>
        <v>0</v>
      </c>
      <c r="G44" s="145">
        <v>0</v>
      </c>
      <c r="H44" s="188">
        <f t="shared" si="2"/>
        <v>0</v>
      </c>
    </row>
    <row r="45" spans="1:8" ht="21" customHeight="1">
      <c r="A45" s="132"/>
      <c r="B45" s="146"/>
      <c r="C45" s="147"/>
      <c r="D45" s="140"/>
      <c r="G45" s="145"/>
      <c r="H45" s="188"/>
    </row>
    <row r="46" spans="1:8" s="152" customFormat="1" ht="21" customHeight="1">
      <c r="A46" s="148"/>
      <c r="B46" s="149" t="s">
        <v>48</v>
      </c>
      <c r="C46" s="150"/>
      <c r="D46" s="151"/>
      <c r="E46" s="136"/>
      <c r="F46" s="137"/>
      <c r="G46" s="145"/>
      <c r="H46" s="188"/>
    </row>
    <row r="47" spans="1:8" ht="33.6" customHeight="1">
      <c r="A47" s="132" t="s">
        <v>216</v>
      </c>
      <c r="B47" s="153" t="s">
        <v>270</v>
      </c>
      <c r="C47" s="144" t="s">
        <v>267</v>
      </c>
      <c r="D47" s="140">
        <v>1</v>
      </c>
      <c r="E47" s="136"/>
      <c r="F47" s="137">
        <f>F11</f>
        <v>0</v>
      </c>
      <c r="G47" s="137">
        <f>G11</f>
        <v>0</v>
      </c>
      <c r="H47" s="188">
        <f t="shared" si="2"/>
        <v>0</v>
      </c>
    </row>
    <row r="48" spans="1:8" ht="21" customHeight="1">
      <c r="A48" s="132" t="s">
        <v>232</v>
      </c>
      <c r="B48" s="154" t="s">
        <v>271</v>
      </c>
      <c r="C48" s="144" t="s">
        <v>267</v>
      </c>
      <c r="D48" s="140">
        <v>1</v>
      </c>
      <c r="E48" s="136"/>
      <c r="F48" s="137">
        <f>F16</f>
        <v>0</v>
      </c>
      <c r="G48" s="137">
        <f>G16</f>
        <v>0</v>
      </c>
      <c r="H48" s="188">
        <f t="shared" si="2"/>
        <v>0</v>
      </c>
    </row>
    <row r="49" spans="1:8" ht="18" customHeight="1">
      <c r="A49" s="132" t="s">
        <v>237</v>
      </c>
      <c r="B49" s="154" t="s">
        <v>238</v>
      </c>
      <c r="C49" s="144" t="s">
        <v>267</v>
      </c>
      <c r="D49" s="140">
        <v>1</v>
      </c>
      <c r="E49" s="136"/>
      <c r="F49" s="137">
        <f>F30</f>
        <v>0</v>
      </c>
      <c r="G49" s="137">
        <f>G30</f>
        <v>0</v>
      </c>
      <c r="H49" s="188">
        <f t="shared" si="2"/>
        <v>0</v>
      </c>
    </row>
    <row r="50" spans="1:8" ht="18" customHeight="1">
      <c r="A50" s="132" t="s">
        <v>256</v>
      </c>
      <c r="B50" s="154" t="s">
        <v>272</v>
      </c>
      <c r="C50" s="144" t="s">
        <v>267</v>
      </c>
      <c r="D50" s="140">
        <v>1</v>
      </c>
      <c r="E50" s="136"/>
      <c r="F50" s="137">
        <f>F35</f>
        <v>0</v>
      </c>
      <c r="G50" s="137">
        <f>G35</f>
        <v>0</v>
      </c>
      <c r="H50" s="188">
        <f t="shared" si="2"/>
        <v>0</v>
      </c>
    </row>
    <row r="51" spans="1:8" ht="18" customHeight="1">
      <c r="A51" s="132" t="s">
        <v>261</v>
      </c>
      <c r="B51" s="154" t="s">
        <v>273</v>
      </c>
      <c r="C51" s="144" t="s">
        <v>267</v>
      </c>
      <c r="D51" s="140">
        <v>1</v>
      </c>
      <c r="E51" s="136"/>
      <c r="F51" s="137">
        <f>F40</f>
        <v>0</v>
      </c>
      <c r="G51" s="137">
        <f>G40</f>
        <v>0</v>
      </c>
      <c r="H51" s="188">
        <f t="shared" si="2"/>
        <v>0</v>
      </c>
    </row>
    <row r="52" spans="1:8" ht="18" customHeight="1">
      <c r="A52" s="132" t="s">
        <v>265</v>
      </c>
      <c r="B52" s="139" t="s">
        <v>274</v>
      </c>
      <c r="C52" s="144" t="s">
        <v>267</v>
      </c>
      <c r="D52" s="140">
        <v>1</v>
      </c>
      <c r="E52" s="136"/>
      <c r="F52" s="137">
        <f>F42</f>
        <v>0</v>
      </c>
      <c r="G52" s="137">
        <f>G42</f>
        <v>0</v>
      </c>
      <c r="H52" s="188">
        <f t="shared" si="2"/>
        <v>0</v>
      </c>
    </row>
    <row r="53" spans="1:8" ht="18" customHeight="1">
      <c r="A53" s="132" t="s">
        <v>268</v>
      </c>
      <c r="B53" s="190" t="s">
        <v>269</v>
      </c>
      <c r="C53" s="144" t="s">
        <v>267</v>
      </c>
      <c r="D53" s="140">
        <v>1</v>
      </c>
      <c r="E53" s="136"/>
      <c r="F53" s="137">
        <f>F44</f>
        <v>0</v>
      </c>
      <c r="G53" s="137">
        <f>G44</f>
        <v>0</v>
      </c>
      <c r="H53" s="188">
        <f t="shared" si="2"/>
        <v>0</v>
      </c>
    </row>
    <row r="54" spans="1:8" s="152" customFormat="1" ht="18" customHeight="1">
      <c r="A54" s="127"/>
      <c r="B54" s="155" t="s">
        <v>275</v>
      </c>
      <c r="C54" s="156"/>
      <c r="D54" s="157"/>
      <c r="E54" s="136"/>
      <c r="F54" s="138">
        <f>SUM(F47:F53)</f>
        <v>0</v>
      </c>
      <c r="G54" s="177">
        <f t="shared" ref="G54:H54" si="6">SUM(G47:G53)</f>
        <v>0</v>
      </c>
      <c r="H54" s="177">
        <f t="shared" si="6"/>
        <v>0</v>
      </c>
    </row>
    <row r="164" spans="1:4">
      <c r="A164" s="159"/>
      <c r="B164" s="160"/>
      <c r="C164" s="161"/>
      <c r="D164" s="161"/>
    </row>
    <row r="165" spans="1:4">
      <c r="A165" s="159"/>
      <c r="B165" s="162"/>
      <c r="C165" s="163"/>
      <c r="D165" s="163"/>
    </row>
    <row r="166" spans="1:4">
      <c r="A166" s="159"/>
      <c r="B166" s="162"/>
      <c r="C166" s="163"/>
      <c r="D166" s="163"/>
    </row>
    <row r="167" spans="1:4">
      <c r="A167" s="159"/>
      <c r="B167" s="162"/>
      <c r="C167" s="163"/>
      <c r="D167" s="163"/>
    </row>
    <row r="168" spans="1:4">
      <c r="A168" s="159"/>
      <c r="B168" s="162"/>
      <c r="C168" s="163"/>
      <c r="D168" s="163"/>
    </row>
    <row r="169" spans="1:4">
      <c r="A169" s="159"/>
      <c r="B169" s="162"/>
      <c r="C169" s="163"/>
      <c r="D169" s="163"/>
    </row>
    <row r="170" spans="1:4">
      <c r="A170" s="159"/>
      <c r="B170" s="162"/>
      <c r="C170" s="163"/>
      <c r="D170" s="163"/>
    </row>
    <row r="171" spans="1:4">
      <c r="A171" s="159"/>
      <c r="B171" s="162"/>
      <c r="C171" s="163"/>
      <c r="D171" s="163"/>
    </row>
    <row r="172" spans="1:4">
      <c r="A172" s="159"/>
      <c r="B172" s="162"/>
      <c r="C172" s="163"/>
      <c r="D172" s="163"/>
    </row>
    <row r="173" spans="1:4">
      <c r="A173" s="159"/>
      <c r="B173" s="162"/>
      <c r="C173" s="163"/>
      <c r="D173" s="163"/>
    </row>
    <row r="174" spans="1:4">
      <c r="A174" s="159"/>
      <c r="B174" s="162"/>
      <c r="C174" s="163"/>
      <c r="D174" s="163"/>
    </row>
    <row r="175" spans="1:4">
      <c r="A175" s="159"/>
      <c r="B175" s="162"/>
      <c r="C175" s="163"/>
      <c r="D175" s="163"/>
    </row>
    <row r="176" spans="1:4">
      <c r="A176" s="159"/>
      <c r="B176" s="162"/>
      <c r="C176" s="163"/>
      <c r="D176" s="163"/>
    </row>
    <row r="177" spans="1:4">
      <c r="A177" s="159"/>
      <c r="B177" s="162"/>
      <c r="C177" s="163"/>
      <c r="D177" s="163"/>
    </row>
    <row r="178" spans="1:4">
      <c r="A178" s="159"/>
      <c r="B178" s="162"/>
      <c r="C178" s="163"/>
      <c r="D178" s="163"/>
    </row>
    <row r="179" spans="1:4">
      <c r="A179" s="159"/>
      <c r="B179" s="162"/>
      <c r="C179" s="163"/>
      <c r="D179" s="163"/>
    </row>
    <row r="180" spans="1:4">
      <c r="A180" s="159"/>
      <c r="B180" s="162"/>
      <c r="C180" s="163"/>
      <c r="D180" s="163"/>
    </row>
    <row r="181" spans="1:4">
      <c r="A181" s="159"/>
      <c r="B181" s="162"/>
      <c r="C181" s="163"/>
      <c r="D181" s="163"/>
    </row>
    <row r="182" spans="1:4">
      <c r="A182" s="159"/>
      <c r="B182" s="162"/>
      <c r="C182" s="163"/>
      <c r="D182" s="163"/>
    </row>
    <row r="183" spans="1:4">
      <c r="A183" s="159"/>
      <c r="B183" s="162"/>
      <c r="C183" s="163"/>
      <c r="D183" s="163"/>
    </row>
    <row r="184" spans="1:4">
      <c r="A184" s="159"/>
      <c r="B184" s="162"/>
      <c r="C184" s="163"/>
      <c r="D184" s="163"/>
    </row>
    <row r="185" spans="1:4">
      <c r="A185" s="159"/>
      <c r="B185" s="162"/>
      <c r="C185" s="163"/>
      <c r="D185" s="163"/>
    </row>
    <row r="186" spans="1:4">
      <c r="A186" s="159"/>
      <c r="B186" s="162"/>
      <c r="C186" s="163"/>
      <c r="D186" s="163"/>
    </row>
    <row r="187" spans="1:4">
      <c r="A187" s="159"/>
      <c r="B187" s="162"/>
      <c r="C187" s="163"/>
      <c r="D187" s="163"/>
    </row>
    <row r="188" spans="1:4">
      <c r="A188" s="159"/>
      <c r="B188" s="162"/>
      <c r="C188" s="163"/>
      <c r="D188" s="163"/>
    </row>
    <row r="189" spans="1:4">
      <c r="A189" s="159"/>
      <c r="B189" s="162"/>
      <c r="C189" s="163"/>
      <c r="D189" s="163"/>
    </row>
    <row r="190" spans="1:4">
      <c r="A190" s="159"/>
      <c r="B190" s="162"/>
      <c r="C190" s="163"/>
      <c r="D190" s="163"/>
    </row>
    <row r="191" spans="1:4">
      <c r="A191" s="159"/>
      <c r="B191" s="162"/>
      <c r="C191" s="163"/>
      <c r="D191" s="163"/>
    </row>
    <row r="192" spans="1:4">
      <c r="A192" s="159"/>
      <c r="B192" s="162"/>
      <c r="C192" s="163"/>
      <c r="D192" s="163"/>
    </row>
    <row r="194" spans="1:4">
      <c r="A194" s="159"/>
      <c r="B194" s="162"/>
      <c r="C194" s="163"/>
      <c r="D194" s="163"/>
    </row>
    <row r="195" spans="1:4">
      <c r="A195" s="159"/>
      <c r="B195" s="162"/>
      <c r="C195" s="163"/>
      <c r="D195" s="163"/>
    </row>
    <row r="246" spans="1:4">
      <c r="A246" s="159"/>
      <c r="B246" s="160"/>
      <c r="C246" s="161"/>
      <c r="D246" s="161"/>
    </row>
    <row r="251" spans="1:4">
      <c r="A251" s="159"/>
      <c r="B251" s="162"/>
      <c r="C251" s="163"/>
      <c r="D251" s="163"/>
    </row>
    <row r="252" spans="1:4">
      <c r="A252" s="159"/>
      <c r="B252" s="162"/>
      <c r="C252" s="163"/>
      <c r="D252" s="163"/>
    </row>
    <row r="253" spans="1:4">
      <c r="B253" s="162"/>
      <c r="C253" s="163"/>
      <c r="D253" s="163"/>
    </row>
    <row r="269" spans="2:4">
      <c r="B269" s="162"/>
      <c r="C269" s="163"/>
      <c r="D269" s="163"/>
    </row>
    <row r="270" spans="2:4">
      <c r="B270" s="162"/>
      <c r="C270" s="163"/>
      <c r="D270" s="163"/>
    </row>
    <row r="288" spans="1:4">
      <c r="A288" s="159"/>
      <c r="B288" s="160"/>
      <c r="C288" s="161"/>
      <c r="D288" s="161"/>
    </row>
    <row r="289" spans="1:4">
      <c r="A289" s="159"/>
      <c r="B289" s="162"/>
      <c r="C289" s="163"/>
      <c r="D289" s="163"/>
    </row>
    <row r="290" spans="1:4">
      <c r="A290" s="159"/>
      <c r="B290" s="162"/>
      <c r="C290" s="163"/>
      <c r="D290" s="163"/>
    </row>
    <row r="308" spans="1:4">
      <c r="A308" s="159"/>
      <c r="B308" s="162"/>
      <c r="C308" s="163"/>
      <c r="D308" s="163"/>
    </row>
    <row r="309" spans="1:4">
      <c r="A309" s="159"/>
      <c r="B309" s="162"/>
      <c r="C309" s="163"/>
      <c r="D309" s="163"/>
    </row>
    <row r="362" spans="1:4">
      <c r="A362" s="159"/>
      <c r="B362" s="160"/>
      <c r="C362" s="161"/>
      <c r="D362" s="161"/>
    </row>
    <row r="365" spans="1:4">
      <c r="A365" s="159"/>
    </row>
    <row r="366" spans="1:4">
      <c r="A366" s="159"/>
    </row>
    <row r="367" spans="1:4">
      <c r="B367" s="162"/>
      <c r="C367" s="163"/>
      <c r="D367" s="163"/>
    </row>
    <row r="434" spans="1:4">
      <c r="B434" s="160"/>
      <c r="C434" s="161"/>
      <c r="D434" s="161"/>
    </row>
    <row r="439" spans="1:4">
      <c r="A439" s="159"/>
      <c r="B439" s="162"/>
      <c r="C439" s="163"/>
      <c r="D439" s="163"/>
    </row>
    <row r="453" spans="1:4">
      <c r="A453" s="159"/>
      <c r="B453" s="162"/>
      <c r="C453" s="163"/>
      <c r="D453" s="163"/>
    </row>
    <row r="661" spans="1:4">
      <c r="A661" s="164"/>
      <c r="B661" s="165"/>
      <c r="C661" s="166"/>
      <c r="D661" s="166"/>
    </row>
  </sheetData>
  <protectedRanges>
    <protectedRange sqref="B33:B34 B45 B14" name="Obseg1_1"/>
    <protectedRange sqref="C33:D34 C45:D45 C14:D14" name="Obseg1_13_1"/>
    <protectedRange sqref="C38:D39" name="Obseg1_13_1_1"/>
    <protectedRange sqref="B38:B39" name="Obseg1_1_1_1"/>
    <protectedRange sqref="B5:B10 B15" name="Obseg1"/>
    <protectedRange sqref="C5:D10 C15:D15" name="Obseg1_13"/>
    <protectedRange sqref="C19:D29" name="Obseg1_13_1_2"/>
    <protectedRange sqref="B23 B19:B21" name="Obseg1_1_1_2"/>
    <protectedRange sqref="B22" name="Obseg1_1_2_1"/>
    <protectedRange sqref="B25" name="Obseg1_1_3_1"/>
    <protectedRange sqref="B26" name="Obseg1_1_4_1"/>
    <protectedRange sqref="B27:B28" name="Obseg1_1_5_1"/>
    <protectedRange sqref="B24" name="Obseg1_1_3_1_1"/>
    <protectedRange sqref="B29" name="Obseg1_1_6"/>
    <protectedRange sqref="B42:B44" name="Obseg1_1_7_1"/>
    <protectedRange sqref="E5:F10 E15:F15" name="Obseg1_13_1_6_1_1"/>
    <protectedRange sqref="B12" name="Obseg1_1_2"/>
    <protectedRange sqref="C12:D12" name="Obseg1_13_1_4"/>
    <protectedRange sqref="C11:D11" name="Obseg1_13_2"/>
    <protectedRange sqref="E11:F12 G11:H11" name="Obseg1_13_1_6_1"/>
    <protectedRange sqref="E14:F14" name="Obseg1_13_1_6_1_2"/>
    <protectedRange sqref="B17" name="Obseg1_1_3"/>
    <protectedRange sqref="C16:D17" name="Obseg1_13_1_5"/>
    <protectedRange sqref="E16:F17" name="Obseg1_13_1_6_1_3"/>
    <protectedRange sqref="E19:F29" name="Obseg1_13_1_6_1_4"/>
    <protectedRange sqref="C30:D31" name="Obseg1_13_1_6"/>
    <protectedRange sqref="B31" name="Obseg1_1_1_3"/>
    <protectedRange sqref="E30:F31" name="Obseg1_13_1_6_1_5"/>
    <protectedRange sqref="E33:F34" name="Obseg1_13_1_6_1_6"/>
    <protectedRange sqref="B36" name="Obseg1_1_4"/>
    <protectedRange sqref="C35:D36" name="Obseg1_13_1_7"/>
    <protectedRange sqref="E35:F36" name="Obseg1_13_1_6_1_7"/>
    <protectedRange sqref="E38:F39 F42 F44" name="Obseg1_13_1_6_1_8_2"/>
    <protectedRange sqref="C40:D41" name="Obseg1_13_1_1_1_1"/>
    <protectedRange sqref="B41" name="Obseg1_1_1_1_1"/>
    <protectedRange sqref="E40:F41 G40:H40" name="Obseg1_13_1_6_1_9"/>
    <protectedRange sqref="D42 D44" name="Obseg1_13_1_1_2_1"/>
    <protectedRange sqref="E43:F43 E42 E44" name="Obseg1_13_1_6_1_10"/>
    <protectedRange sqref="D47:D53" name="Obseg1_13_1_1_2_2"/>
    <protectedRange sqref="B52:B53" name="Obseg1_1_7_3"/>
    <protectedRange sqref="E46:F54 G54:H54 G47:G53" name="Obseg1_13_1_6_1_10_1"/>
  </protectedRange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660"/>
  <sheetViews>
    <sheetView workbookViewId="0">
      <selection activeCell="E5" sqref="E5"/>
    </sheetView>
  </sheetViews>
  <sheetFormatPr defaultRowHeight="12.75"/>
  <cols>
    <col min="1" max="1" width="4.5703125" style="114" customWidth="1"/>
    <col min="2" max="2" width="41.5703125" style="115" customWidth="1"/>
    <col min="3" max="3" width="10.140625" style="116" customWidth="1"/>
    <col min="4" max="4" width="10.42578125" style="116" customWidth="1"/>
    <col min="5" max="5" width="10.85546875" style="117" customWidth="1"/>
    <col min="6" max="6" width="11.85546875" style="117" customWidth="1"/>
    <col min="7" max="7" width="22.5703125" style="117" customWidth="1"/>
    <col min="8" max="8" width="20" style="117" customWidth="1"/>
    <col min="9" max="256" width="9.140625" style="117"/>
    <col min="257" max="257" width="4.5703125" style="117" customWidth="1"/>
    <col min="258" max="258" width="41.5703125" style="117" customWidth="1"/>
    <col min="259" max="259" width="10.140625" style="117" customWidth="1"/>
    <col min="260" max="260" width="10.42578125" style="117" customWidth="1"/>
    <col min="261" max="261" width="10.85546875" style="117" customWidth="1"/>
    <col min="262" max="262" width="11.85546875" style="117" customWidth="1"/>
    <col min="263" max="263" width="22.5703125" style="117" customWidth="1"/>
    <col min="264" max="512" width="9.140625" style="117"/>
    <col min="513" max="513" width="4.5703125" style="117" customWidth="1"/>
    <col min="514" max="514" width="41.5703125" style="117" customWidth="1"/>
    <col min="515" max="515" width="10.140625" style="117" customWidth="1"/>
    <col min="516" max="516" width="10.42578125" style="117" customWidth="1"/>
    <col min="517" max="517" width="10.85546875" style="117" customWidth="1"/>
    <col min="518" max="518" width="11.85546875" style="117" customWidth="1"/>
    <col min="519" max="519" width="22.5703125" style="117" customWidth="1"/>
    <col min="520" max="768" width="9.140625" style="117"/>
    <col min="769" max="769" width="4.5703125" style="117" customWidth="1"/>
    <col min="770" max="770" width="41.5703125" style="117" customWidth="1"/>
    <col min="771" max="771" width="10.140625" style="117" customWidth="1"/>
    <col min="772" max="772" width="10.42578125" style="117" customWidth="1"/>
    <col min="773" max="773" width="10.85546875" style="117" customWidth="1"/>
    <col min="774" max="774" width="11.85546875" style="117" customWidth="1"/>
    <col min="775" max="775" width="22.5703125" style="117" customWidth="1"/>
    <col min="776" max="1024" width="9.140625" style="117"/>
    <col min="1025" max="1025" width="4.5703125" style="117" customWidth="1"/>
    <col min="1026" max="1026" width="41.5703125" style="117" customWidth="1"/>
    <col min="1027" max="1027" width="10.140625" style="117" customWidth="1"/>
    <col min="1028" max="1028" width="10.42578125" style="117" customWidth="1"/>
    <col min="1029" max="1029" width="10.85546875" style="117" customWidth="1"/>
    <col min="1030" max="1030" width="11.85546875" style="117" customWidth="1"/>
    <col min="1031" max="1031" width="22.5703125" style="117" customWidth="1"/>
    <col min="1032" max="1280" width="9.140625" style="117"/>
    <col min="1281" max="1281" width="4.5703125" style="117" customWidth="1"/>
    <col min="1282" max="1282" width="41.5703125" style="117" customWidth="1"/>
    <col min="1283" max="1283" width="10.140625" style="117" customWidth="1"/>
    <col min="1284" max="1284" width="10.42578125" style="117" customWidth="1"/>
    <col min="1285" max="1285" width="10.85546875" style="117" customWidth="1"/>
    <col min="1286" max="1286" width="11.85546875" style="117" customWidth="1"/>
    <col min="1287" max="1287" width="22.5703125" style="117" customWidth="1"/>
    <col min="1288" max="1536" width="9.140625" style="117"/>
    <col min="1537" max="1537" width="4.5703125" style="117" customWidth="1"/>
    <col min="1538" max="1538" width="41.5703125" style="117" customWidth="1"/>
    <col min="1539" max="1539" width="10.140625" style="117" customWidth="1"/>
    <col min="1540" max="1540" width="10.42578125" style="117" customWidth="1"/>
    <col min="1541" max="1541" width="10.85546875" style="117" customWidth="1"/>
    <col min="1542" max="1542" width="11.85546875" style="117" customWidth="1"/>
    <col min="1543" max="1543" width="22.5703125" style="117" customWidth="1"/>
    <col min="1544" max="1792" width="9.140625" style="117"/>
    <col min="1793" max="1793" width="4.5703125" style="117" customWidth="1"/>
    <col min="1794" max="1794" width="41.5703125" style="117" customWidth="1"/>
    <col min="1795" max="1795" width="10.140625" style="117" customWidth="1"/>
    <col min="1796" max="1796" width="10.42578125" style="117" customWidth="1"/>
    <col min="1797" max="1797" width="10.85546875" style="117" customWidth="1"/>
    <col min="1798" max="1798" width="11.85546875" style="117" customWidth="1"/>
    <col min="1799" max="1799" width="22.5703125" style="117" customWidth="1"/>
    <col min="1800" max="2048" width="9.140625" style="117"/>
    <col min="2049" max="2049" width="4.5703125" style="117" customWidth="1"/>
    <col min="2050" max="2050" width="41.5703125" style="117" customWidth="1"/>
    <col min="2051" max="2051" width="10.140625" style="117" customWidth="1"/>
    <col min="2052" max="2052" width="10.42578125" style="117" customWidth="1"/>
    <col min="2053" max="2053" width="10.85546875" style="117" customWidth="1"/>
    <col min="2054" max="2054" width="11.85546875" style="117" customWidth="1"/>
    <col min="2055" max="2055" width="22.5703125" style="117" customWidth="1"/>
    <col min="2056" max="2304" width="9.140625" style="117"/>
    <col min="2305" max="2305" width="4.5703125" style="117" customWidth="1"/>
    <col min="2306" max="2306" width="41.5703125" style="117" customWidth="1"/>
    <col min="2307" max="2307" width="10.140625" style="117" customWidth="1"/>
    <col min="2308" max="2308" width="10.42578125" style="117" customWidth="1"/>
    <col min="2309" max="2309" width="10.85546875" style="117" customWidth="1"/>
    <col min="2310" max="2310" width="11.85546875" style="117" customWidth="1"/>
    <col min="2311" max="2311" width="22.5703125" style="117" customWidth="1"/>
    <col min="2312" max="2560" width="9.140625" style="117"/>
    <col min="2561" max="2561" width="4.5703125" style="117" customWidth="1"/>
    <col min="2562" max="2562" width="41.5703125" style="117" customWidth="1"/>
    <col min="2563" max="2563" width="10.140625" style="117" customWidth="1"/>
    <col min="2564" max="2564" width="10.42578125" style="117" customWidth="1"/>
    <col min="2565" max="2565" width="10.85546875" style="117" customWidth="1"/>
    <col min="2566" max="2566" width="11.85546875" style="117" customWidth="1"/>
    <col min="2567" max="2567" width="22.5703125" style="117" customWidth="1"/>
    <col min="2568" max="2816" width="9.140625" style="117"/>
    <col min="2817" max="2817" width="4.5703125" style="117" customWidth="1"/>
    <col min="2818" max="2818" width="41.5703125" style="117" customWidth="1"/>
    <col min="2819" max="2819" width="10.140625" style="117" customWidth="1"/>
    <col min="2820" max="2820" width="10.42578125" style="117" customWidth="1"/>
    <col min="2821" max="2821" width="10.85546875" style="117" customWidth="1"/>
    <col min="2822" max="2822" width="11.85546875" style="117" customWidth="1"/>
    <col min="2823" max="2823" width="22.5703125" style="117" customWidth="1"/>
    <col min="2824" max="3072" width="9.140625" style="117"/>
    <col min="3073" max="3073" width="4.5703125" style="117" customWidth="1"/>
    <col min="3074" max="3074" width="41.5703125" style="117" customWidth="1"/>
    <col min="3075" max="3075" width="10.140625" style="117" customWidth="1"/>
    <col min="3076" max="3076" width="10.42578125" style="117" customWidth="1"/>
    <col min="3077" max="3077" width="10.85546875" style="117" customWidth="1"/>
    <col min="3078" max="3078" width="11.85546875" style="117" customWidth="1"/>
    <col min="3079" max="3079" width="22.5703125" style="117" customWidth="1"/>
    <col min="3080" max="3328" width="9.140625" style="117"/>
    <col min="3329" max="3329" width="4.5703125" style="117" customWidth="1"/>
    <col min="3330" max="3330" width="41.5703125" style="117" customWidth="1"/>
    <col min="3331" max="3331" width="10.140625" style="117" customWidth="1"/>
    <col min="3332" max="3332" width="10.42578125" style="117" customWidth="1"/>
    <col min="3333" max="3333" width="10.85546875" style="117" customWidth="1"/>
    <col min="3334" max="3334" width="11.85546875" style="117" customWidth="1"/>
    <col min="3335" max="3335" width="22.5703125" style="117" customWidth="1"/>
    <col min="3336" max="3584" width="9.140625" style="117"/>
    <col min="3585" max="3585" width="4.5703125" style="117" customWidth="1"/>
    <col min="3586" max="3586" width="41.5703125" style="117" customWidth="1"/>
    <col min="3587" max="3587" width="10.140625" style="117" customWidth="1"/>
    <col min="3588" max="3588" width="10.42578125" style="117" customWidth="1"/>
    <col min="3589" max="3589" width="10.85546875" style="117" customWidth="1"/>
    <col min="3590" max="3590" width="11.85546875" style="117" customWidth="1"/>
    <col min="3591" max="3591" width="22.5703125" style="117" customWidth="1"/>
    <col min="3592" max="3840" width="9.140625" style="117"/>
    <col min="3841" max="3841" width="4.5703125" style="117" customWidth="1"/>
    <col min="3842" max="3842" width="41.5703125" style="117" customWidth="1"/>
    <col min="3843" max="3843" width="10.140625" style="117" customWidth="1"/>
    <col min="3844" max="3844" width="10.42578125" style="117" customWidth="1"/>
    <col min="3845" max="3845" width="10.85546875" style="117" customWidth="1"/>
    <col min="3846" max="3846" width="11.85546875" style="117" customWidth="1"/>
    <col min="3847" max="3847" width="22.5703125" style="117" customWidth="1"/>
    <col min="3848" max="4096" width="9.140625" style="117"/>
    <col min="4097" max="4097" width="4.5703125" style="117" customWidth="1"/>
    <col min="4098" max="4098" width="41.5703125" style="117" customWidth="1"/>
    <col min="4099" max="4099" width="10.140625" style="117" customWidth="1"/>
    <col min="4100" max="4100" width="10.42578125" style="117" customWidth="1"/>
    <col min="4101" max="4101" width="10.85546875" style="117" customWidth="1"/>
    <col min="4102" max="4102" width="11.85546875" style="117" customWidth="1"/>
    <col min="4103" max="4103" width="22.5703125" style="117" customWidth="1"/>
    <col min="4104" max="4352" width="9.140625" style="117"/>
    <col min="4353" max="4353" width="4.5703125" style="117" customWidth="1"/>
    <col min="4354" max="4354" width="41.5703125" style="117" customWidth="1"/>
    <col min="4355" max="4355" width="10.140625" style="117" customWidth="1"/>
    <col min="4356" max="4356" width="10.42578125" style="117" customWidth="1"/>
    <col min="4357" max="4357" width="10.85546875" style="117" customWidth="1"/>
    <col min="4358" max="4358" width="11.85546875" style="117" customWidth="1"/>
    <col min="4359" max="4359" width="22.5703125" style="117" customWidth="1"/>
    <col min="4360" max="4608" width="9.140625" style="117"/>
    <col min="4609" max="4609" width="4.5703125" style="117" customWidth="1"/>
    <col min="4610" max="4610" width="41.5703125" style="117" customWidth="1"/>
    <col min="4611" max="4611" width="10.140625" style="117" customWidth="1"/>
    <col min="4612" max="4612" width="10.42578125" style="117" customWidth="1"/>
    <col min="4613" max="4613" width="10.85546875" style="117" customWidth="1"/>
    <col min="4614" max="4614" width="11.85546875" style="117" customWidth="1"/>
    <col min="4615" max="4615" width="22.5703125" style="117" customWidth="1"/>
    <col min="4616" max="4864" width="9.140625" style="117"/>
    <col min="4865" max="4865" width="4.5703125" style="117" customWidth="1"/>
    <col min="4866" max="4866" width="41.5703125" style="117" customWidth="1"/>
    <col min="4867" max="4867" width="10.140625" style="117" customWidth="1"/>
    <col min="4868" max="4868" width="10.42578125" style="117" customWidth="1"/>
    <col min="4869" max="4869" width="10.85546875" style="117" customWidth="1"/>
    <col min="4870" max="4870" width="11.85546875" style="117" customWidth="1"/>
    <col min="4871" max="4871" width="22.5703125" style="117" customWidth="1"/>
    <col min="4872" max="5120" width="9.140625" style="117"/>
    <col min="5121" max="5121" width="4.5703125" style="117" customWidth="1"/>
    <col min="5122" max="5122" width="41.5703125" style="117" customWidth="1"/>
    <col min="5123" max="5123" width="10.140625" style="117" customWidth="1"/>
    <col min="5124" max="5124" width="10.42578125" style="117" customWidth="1"/>
    <col min="5125" max="5125" width="10.85546875" style="117" customWidth="1"/>
    <col min="5126" max="5126" width="11.85546875" style="117" customWidth="1"/>
    <col min="5127" max="5127" width="22.5703125" style="117" customWidth="1"/>
    <col min="5128" max="5376" width="9.140625" style="117"/>
    <col min="5377" max="5377" width="4.5703125" style="117" customWidth="1"/>
    <col min="5378" max="5378" width="41.5703125" style="117" customWidth="1"/>
    <col min="5379" max="5379" width="10.140625" style="117" customWidth="1"/>
    <col min="5380" max="5380" width="10.42578125" style="117" customWidth="1"/>
    <col min="5381" max="5381" width="10.85546875" style="117" customWidth="1"/>
    <col min="5382" max="5382" width="11.85546875" style="117" customWidth="1"/>
    <col min="5383" max="5383" width="22.5703125" style="117" customWidth="1"/>
    <col min="5384" max="5632" width="9.140625" style="117"/>
    <col min="5633" max="5633" width="4.5703125" style="117" customWidth="1"/>
    <col min="5634" max="5634" width="41.5703125" style="117" customWidth="1"/>
    <col min="5635" max="5635" width="10.140625" style="117" customWidth="1"/>
    <col min="5636" max="5636" width="10.42578125" style="117" customWidth="1"/>
    <col min="5637" max="5637" width="10.85546875" style="117" customWidth="1"/>
    <col min="5638" max="5638" width="11.85546875" style="117" customWidth="1"/>
    <col min="5639" max="5639" width="22.5703125" style="117" customWidth="1"/>
    <col min="5640" max="5888" width="9.140625" style="117"/>
    <col min="5889" max="5889" width="4.5703125" style="117" customWidth="1"/>
    <col min="5890" max="5890" width="41.5703125" style="117" customWidth="1"/>
    <col min="5891" max="5891" width="10.140625" style="117" customWidth="1"/>
    <col min="5892" max="5892" width="10.42578125" style="117" customWidth="1"/>
    <col min="5893" max="5893" width="10.85546875" style="117" customWidth="1"/>
    <col min="5894" max="5894" width="11.85546875" style="117" customWidth="1"/>
    <col min="5895" max="5895" width="22.5703125" style="117" customWidth="1"/>
    <col min="5896" max="6144" width="9.140625" style="117"/>
    <col min="6145" max="6145" width="4.5703125" style="117" customWidth="1"/>
    <col min="6146" max="6146" width="41.5703125" style="117" customWidth="1"/>
    <col min="6147" max="6147" width="10.140625" style="117" customWidth="1"/>
    <col min="6148" max="6148" width="10.42578125" style="117" customWidth="1"/>
    <col min="6149" max="6149" width="10.85546875" style="117" customWidth="1"/>
    <col min="6150" max="6150" width="11.85546875" style="117" customWidth="1"/>
    <col min="6151" max="6151" width="22.5703125" style="117" customWidth="1"/>
    <col min="6152" max="6400" width="9.140625" style="117"/>
    <col min="6401" max="6401" width="4.5703125" style="117" customWidth="1"/>
    <col min="6402" max="6402" width="41.5703125" style="117" customWidth="1"/>
    <col min="6403" max="6403" width="10.140625" style="117" customWidth="1"/>
    <col min="6404" max="6404" width="10.42578125" style="117" customWidth="1"/>
    <col min="6405" max="6405" width="10.85546875" style="117" customWidth="1"/>
    <col min="6406" max="6406" width="11.85546875" style="117" customWidth="1"/>
    <col min="6407" max="6407" width="22.5703125" style="117" customWidth="1"/>
    <col min="6408" max="6656" width="9.140625" style="117"/>
    <col min="6657" max="6657" width="4.5703125" style="117" customWidth="1"/>
    <col min="6658" max="6658" width="41.5703125" style="117" customWidth="1"/>
    <col min="6659" max="6659" width="10.140625" style="117" customWidth="1"/>
    <col min="6660" max="6660" width="10.42578125" style="117" customWidth="1"/>
    <col min="6661" max="6661" width="10.85546875" style="117" customWidth="1"/>
    <col min="6662" max="6662" width="11.85546875" style="117" customWidth="1"/>
    <col min="6663" max="6663" width="22.5703125" style="117" customWidth="1"/>
    <col min="6664" max="6912" width="9.140625" style="117"/>
    <col min="6913" max="6913" width="4.5703125" style="117" customWidth="1"/>
    <col min="6914" max="6914" width="41.5703125" style="117" customWidth="1"/>
    <col min="6915" max="6915" width="10.140625" style="117" customWidth="1"/>
    <col min="6916" max="6916" width="10.42578125" style="117" customWidth="1"/>
    <col min="6917" max="6917" width="10.85546875" style="117" customWidth="1"/>
    <col min="6918" max="6918" width="11.85546875" style="117" customWidth="1"/>
    <col min="6919" max="6919" width="22.5703125" style="117" customWidth="1"/>
    <col min="6920" max="7168" width="9.140625" style="117"/>
    <col min="7169" max="7169" width="4.5703125" style="117" customWidth="1"/>
    <col min="7170" max="7170" width="41.5703125" style="117" customWidth="1"/>
    <col min="7171" max="7171" width="10.140625" style="117" customWidth="1"/>
    <col min="7172" max="7172" width="10.42578125" style="117" customWidth="1"/>
    <col min="7173" max="7173" width="10.85546875" style="117" customWidth="1"/>
    <col min="7174" max="7174" width="11.85546875" style="117" customWidth="1"/>
    <col min="7175" max="7175" width="22.5703125" style="117" customWidth="1"/>
    <col min="7176" max="7424" width="9.140625" style="117"/>
    <col min="7425" max="7425" width="4.5703125" style="117" customWidth="1"/>
    <col min="7426" max="7426" width="41.5703125" style="117" customWidth="1"/>
    <col min="7427" max="7427" width="10.140625" style="117" customWidth="1"/>
    <col min="7428" max="7428" width="10.42578125" style="117" customWidth="1"/>
    <col min="7429" max="7429" width="10.85546875" style="117" customWidth="1"/>
    <col min="7430" max="7430" width="11.85546875" style="117" customWidth="1"/>
    <col min="7431" max="7431" width="22.5703125" style="117" customWidth="1"/>
    <col min="7432" max="7680" width="9.140625" style="117"/>
    <col min="7681" max="7681" width="4.5703125" style="117" customWidth="1"/>
    <col min="7682" max="7682" width="41.5703125" style="117" customWidth="1"/>
    <col min="7683" max="7683" width="10.140625" style="117" customWidth="1"/>
    <col min="7684" max="7684" width="10.42578125" style="117" customWidth="1"/>
    <col min="7685" max="7685" width="10.85546875" style="117" customWidth="1"/>
    <col min="7686" max="7686" width="11.85546875" style="117" customWidth="1"/>
    <col min="7687" max="7687" width="22.5703125" style="117" customWidth="1"/>
    <col min="7688" max="7936" width="9.140625" style="117"/>
    <col min="7937" max="7937" width="4.5703125" style="117" customWidth="1"/>
    <col min="7938" max="7938" width="41.5703125" style="117" customWidth="1"/>
    <col min="7939" max="7939" width="10.140625" style="117" customWidth="1"/>
    <col min="7940" max="7940" width="10.42578125" style="117" customWidth="1"/>
    <col min="7941" max="7941" width="10.85546875" style="117" customWidth="1"/>
    <col min="7942" max="7942" width="11.85546875" style="117" customWidth="1"/>
    <col min="7943" max="7943" width="22.5703125" style="117" customWidth="1"/>
    <col min="7944" max="8192" width="9.140625" style="117"/>
    <col min="8193" max="8193" width="4.5703125" style="117" customWidth="1"/>
    <col min="8194" max="8194" width="41.5703125" style="117" customWidth="1"/>
    <col min="8195" max="8195" width="10.140625" style="117" customWidth="1"/>
    <col min="8196" max="8196" width="10.42578125" style="117" customWidth="1"/>
    <col min="8197" max="8197" width="10.85546875" style="117" customWidth="1"/>
    <col min="8198" max="8198" width="11.85546875" style="117" customWidth="1"/>
    <col min="8199" max="8199" width="22.5703125" style="117" customWidth="1"/>
    <col min="8200" max="8448" width="9.140625" style="117"/>
    <col min="8449" max="8449" width="4.5703125" style="117" customWidth="1"/>
    <col min="8450" max="8450" width="41.5703125" style="117" customWidth="1"/>
    <col min="8451" max="8451" width="10.140625" style="117" customWidth="1"/>
    <col min="8452" max="8452" width="10.42578125" style="117" customWidth="1"/>
    <col min="8453" max="8453" width="10.85546875" style="117" customWidth="1"/>
    <col min="8454" max="8454" width="11.85546875" style="117" customWidth="1"/>
    <col min="8455" max="8455" width="22.5703125" style="117" customWidth="1"/>
    <col min="8456" max="8704" width="9.140625" style="117"/>
    <col min="8705" max="8705" width="4.5703125" style="117" customWidth="1"/>
    <col min="8706" max="8706" width="41.5703125" style="117" customWidth="1"/>
    <col min="8707" max="8707" width="10.140625" style="117" customWidth="1"/>
    <col min="8708" max="8708" width="10.42578125" style="117" customWidth="1"/>
    <col min="8709" max="8709" width="10.85546875" style="117" customWidth="1"/>
    <col min="8710" max="8710" width="11.85546875" style="117" customWidth="1"/>
    <col min="8711" max="8711" width="22.5703125" style="117" customWidth="1"/>
    <col min="8712" max="8960" width="9.140625" style="117"/>
    <col min="8961" max="8961" width="4.5703125" style="117" customWidth="1"/>
    <col min="8962" max="8962" width="41.5703125" style="117" customWidth="1"/>
    <col min="8963" max="8963" width="10.140625" style="117" customWidth="1"/>
    <col min="8964" max="8964" width="10.42578125" style="117" customWidth="1"/>
    <col min="8965" max="8965" width="10.85546875" style="117" customWidth="1"/>
    <col min="8966" max="8966" width="11.85546875" style="117" customWidth="1"/>
    <col min="8967" max="8967" width="22.5703125" style="117" customWidth="1"/>
    <col min="8968" max="9216" width="9.140625" style="117"/>
    <col min="9217" max="9217" width="4.5703125" style="117" customWidth="1"/>
    <col min="9218" max="9218" width="41.5703125" style="117" customWidth="1"/>
    <col min="9219" max="9219" width="10.140625" style="117" customWidth="1"/>
    <col min="9220" max="9220" width="10.42578125" style="117" customWidth="1"/>
    <col min="9221" max="9221" width="10.85546875" style="117" customWidth="1"/>
    <col min="9222" max="9222" width="11.85546875" style="117" customWidth="1"/>
    <col min="9223" max="9223" width="22.5703125" style="117" customWidth="1"/>
    <col min="9224" max="9472" width="9.140625" style="117"/>
    <col min="9473" max="9473" width="4.5703125" style="117" customWidth="1"/>
    <col min="9474" max="9474" width="41.5703125" style="117" customWidth="1"/>
    <col min="9475" max="9475" width="10.140625" style="117" customWidth="1"/>
    <col min="9476" max="9476" width="10.42578125" style="117" customWidth="1"/>
    <col min="9477" max="9477" width="10.85546875" style="117" customWidth="1"/>
    <col min="9478" max="9478" width="11.85546875" style="117" customWidth="1"/>
    <col min="9479" max="9479" width="22.5703125" style="117" customWidth="1"/>
    <col min="9480" max="9728" width="9.140625" style="117"/>
    <col min="9729" max="9729" width="4.5703125" style="117" customWidth="1"/>
    <col min="9730" max="9730" width="41.5703125" style="117" customWidth="1"/>
    <col min="9731" max="9731" width="10.140625" style="117" customWidth="1"/>
    <col min="9732" max="9732" width="10.42578125" style="117" customWidth="1"/>
    <col min="9733" max="9733" width="10.85546875" style="117" customWidth="1"/>
    <col min="9734" max="9734" width="11.85546875" style="117" customWidth="1"/>
    <col min="9735" max="9735" width="22.5703125" style="117" customWidth="1"/>
    <col min="9736" max="9984" width="9.140625" style="117"/>
    <col min="9985" max="9985" width="4.5703125" style="117" customWidth="1"/>
    <col min="9986" max="9986" width="41.5703125" style="117" customWidth="1"/>
    <col min="9987" max="9987" width="10.140625" style="117" customWidth="1"/>
    <col min="9988" max="9988" width="10.42578125" style="117" customWidth="1"/>
    <col min="9989" max="9989" width="10.85546875" style="117" customWidth="1"/>
    <col min="9990" max="9990" width="11.85546875" style="117" customWidth="1"/>
    <col min="9991" max="9991" width="22.5703125" style="117" customWidth="1"/>
    <col min="9992" max="10240" width="9.140625" style="117"/>
    <col min="10241" max="10241" width="4.5703125" style="117" customWidth="1"/>
    <col min="10242" max="10242" width="41.5703125" style="117" customWidth="1"/>
    <col min="10243" max="10243" width="10.140625" style="117" customWidth="1"/>
    <col min="10244" max="10244" width="10.42578125" style="117" customWidth="1"/>
    <col min="10245" max="10245" width="10.85546875" style="117" customWidth="1"/>
    <col min="10246" max="10246" width="11.85546875" style="117" customWidth="1"/>
    <col min="10247" max="10247" width="22.5703125" style="117" customWidth="1"/>
    <col min="10248" max="10496" width="9.140625" style="117"/>
    <col min="10497" max="10497" width="4.5703125" style="117" customWidth="1"/>
    <col min="10498" max="10498" width="41.5703125" style="117" customWidth="1"/>
    <col min="10499" max="10499" width="10.140625" style="117" customWidth="1"/>
    <col min="10500" max="10500" width="10.42578125" style="117" customWidth="1"/>
    <col min="10501" max="10501" width="10.85546875" style="117" customWidth="1"/>
    <col min="10502" max="10502" width="11.85546875" style="117" customWidth="1"/>
    <col min="10503" max="10503" width="22.5703125" style="117" customWidth="1"/>
    <col min="10504" max="10752" width="9.140625" style="117"/>
    <col min="10753" max="10753" width="4.5703125" style="117" customWidth="1"/>
    <col min="10754" max="10754" width="41.5703125" style="117" customWidth="1"/>
    <col min="10755" max="10755" width="10.140625" style="117" customWidth="1"/>
    <col min="10756" max="10756" width="10.42578125" style="117" customWidth="1"/>
    <col min="10757" max="10757" width="10.85546875" style="117" customWidth="1"/>
    <col min="10758" max="10758" width="11.85546875" style="117" customWidth="1"/>
    <col min="10759" max="10759" width="22.5703125" style="117" customWidth="1"/>
    <col min="10760" max="11008" width="9.140625" style="117"/>
    <col min="11009" max="11009" width="4.5703125" style="117" customWidth="1"/>
    <col min="11010" max="11010" width="41.5703125" style="117" customWidth="1"/>
    <col min="11011" max="11011" width="10.140625" style="117" customWidth="1"/>
    <col min="11012" max="11012" width="10.42578125" style="117" customWidth="1"/>
    <col min="11013" max="11013" width="10.85546875" style="117" customWidth="1"/>
    <col min="11014" max="11014" width="11.85546875" style="117" customWidth="1"/>
    <col min="11015" max="11015" width="22.5703125" style="117" customWidth="1"/>
    <col min="11016" max="11264" width="9.140625" style="117"/>
    <col min="11265" max="11265" width="4.5703125" style="117" customWidth="1"/>
    <col min="11266" max="11266" width="41.5703125" style="117" customWidth="1"/>
    <col min="11267" max="11267" width="10.140625" style="117" customWidth="1"/>
    <col min="11268" max="11268" width="10.42578125" style="117" customWidth="1"/>
    <col min="11269" max="11269" width="10.85546875" style="117" customWidth="1"/>
    <col min="11270" max="11270" width="11.85546875" style="117" customWidth="1"/>
    <col min="11271" max="11271" width="22.5703125" style="117" customWidth="1"/>
    <col min="11272" max="11520" width="9.140625" style="117"/>
    <col min="11521" max="11521" width="4.5703125" style="117" customWidth="1"/>
    <col min="11522" max="11522" width="41.5703125" style="117" customWidth="1"/>
    <col min="11523" max="11523" width="10.140625" style="117" customWidth="1"/>
    <col min="11524" max="11524" width="10.42578125" style="117" customWidth="1"/>
    <col min="11525" max="11525" width="10.85546875" style="117" customWidth="1"/>
    <col min="11526" max="11526" width="11.85546875" style="117" customWidth="1"/>
    <col min="11527" max="11527" width="22.5703125" style="117" customWidth="1"/>
    <col min="11528" max="11776" width="9.140625" style="117"/>
    <col min="11777" max="11777" width="4.5703125" style="117" customWidth="1"/>
    <col min="11778" max="11778" width="41.5703125" style="117" customWidth="1"/>
    <col min="11779" max="11779" width="10.140625" style="117" customWidth="1"/>
    <col min="11780" max="11780" width="10.42578125" style="117" customWidth="1"/>
    <col min="11781" max="11781" width="10.85546875" style="117" customWidth="1"/>
    <col min="11782" max="11782" width="11.85546875" style="117" customWidth="1"/>
    <col min="11783" max="11783" width="22.5703125" style="117" customWidth="1"/>
    <col min="11784" max="12032" width="9.140625" style="117"/>
    <col min="12033" max="12033" width="4.5703125" style="117" customWidth="1"/>
    <col min="12034" max="12034" width="41.5703125" style="117" customWidth="1"/>
    <col min="12035" max="12035" width="10.140625" style="117" customWidth="1"/>
    <col min="12036" max="12036" width="10.42578125" style="117" customWidth="1"/>
    <col min="12037" max="12037" width="10.85546875" style="117" customWidth="1"/>
    <col min="12038" max="12038" width="11.85546875" style="117" customWidth="1"/>
    <col min="12039" max="12039" width="22.5703125" style="117" customWidth="1"/>
    <col min="12040" max="12288" width="9.140625" style="117"/>
    <col min="12289" max="12289" width="4.5703125" style="117" customWidth="1"/>
    <col min="12290" max="12290" width="41.5703125" style="117" customWidth="1"/>
    <col min="12291" max="12291" width="10.140625" style="117" customWidth="1"/>
    <col min="12292" max="12292" width="10.42578125" style="117" customWidth="1"/>
    <col min="12293" max="12293" width="10.85546875" style="117" customWidth="1"/>
    <col min="12294" max="12294" width="11.85546875" style="117" customWidth="1"/>
    <col min="12295" max="12295" width="22.5703125" style="117" customWidth="1"/>
    <col min="12296" max="12544" width="9.140625" style="117"/>
    <col min="12545" max="12545" width="4.5703125" style="117" customWidth="1"/>
    <col min="12546" max="12546" width="41.5703125" style="117" customWidth="1"/>
    <col min="12547" max="12547" width="10.140625" style="117" customWidth="1"/>
    <col min="12548" max="12548" width="10.42578125" style="117" customWidth="1"/>
    <col min="12549" max="12549" width="10.85546875" style="117" customWidth="1"/>
    <col min="12550" max="12550" width="11.85546875" style="117" customWidth="1"/>
    <col min="12551" max="12551" width="22.5703125" style="117" customWidth="1"/>
    <col min="12552" max="12800" width="9.140625" style="117"/>
    <col min="12801" max="12801" width="4.5703125" style="117" customWidth="1"/>
    <col min="12802" max="12802" width="41.5703125" style="117" customWidth="1"/>
    <col min="12803" max="12803" width="10.140625" style="117" customWidth="1"/>
    <col min="12804" max="12804" width="10.42578125" style="117" customWidth="1"/>
    <col min="12805" max="12805" width="10.85546875" style="117" customWidth="1"/>
    <col min="12806" max="12806" width="11.85546875" style="117" customWidth="1"/>
    <col min="12807" max="12807" width="22.5703125" style="117" customWidth="1"/>
    <col min="12808" max="13056" width="9.140625" style="117"/>
    <col min="13057" max="13057" width="4.5703125" style="117" customWidth="1"/>
    <col min="13058" max="13058" width="41.5703125" style="117" customWidth="1"/>
    <col min="13059" max="13059" width="10.140625" style="117" customWidth="1"/>
    <col min="13060" max="13060" width="10.42578125" style="117" customWidth="1"/>
    <col min="13061" max="13061" width="10.85546875" style="117" customWidth="1"/>
    <col min="13062" max="13062" width="11.85546875" style="117" customWidth="1"/>
    <col min="13063" max="13063" width="22.5703125" style="117" customWidth="1"/>
    <col min="13064" max="13312" width="9.140625" style="117"/>
    <col min="13313" max="13313" width="4.5703125" style="117" customWidth="1"/>
    <col min="13314" max="13314" width="41.5703125" style="117" customWidth="1"/>
    <col min="13315" max="13315" width="10.140625" style="117" customWidth="1"/>
    <col min="13316" max="13316" width="10.42578125" style="117" customWidth="1"/>
    <col min="13317" max="13317" width="10.85546875" style="117" customWidth="1"/>
    <col min="13318" max="13318" width="11.85546875" style="117" customWidth="1"/>
    <col min="13319" max="13319" width="22.5703125" style="117" customWidth="1"/>
    <col min="13320" max="13568" width="9.140625" style="117"/>
    <col min="13569" max="13569" width="4.5703125" style="117" customWidth="1"/>
    <col min="13570" max="13570" width="41.5703125" style="117" customWidth="1"/>
    <col min="13571" max="13571" width="10.140625" style="117" customWidth="1"/>
    <col min="13572" max="13572" width="10.42578125" style="117" customWidth="1"/>
    <col min="13573" max="13573" width="10.85546875" style="117" customWidth="1"/>
    <col min="13574" max="13574" width="11.85546875" style="117" customWidth="1"/>
    <col min="13575" max="13575" width="22.5703125" style="117" customWidth="1"/>
    <col min="13576" max="13824" width="9.140625" style="117"/>
    <col min="13825" max="13825" width="4.5703125" style="117" customWidth="1"/>
    <col min="13826" max="13826" width="41.5703125" style="117" customWidth="1"/>
    <col min="13827" max="13827" width="10.140625" style="117" customWidth="1"/>
    <col min="13828" max="13828" width="10.42578125" style="117" customWidth="1"/>
    <col min="13829" max="13829" width="10.85546875" style="117" customWidth="1"/>
    <col min="13830" max="13830" width="11.85546875" style="117" customWidth="1"/>
    <col min="13831" max="13831" width="22.5703125" style="117" customWidth="1"/>
    <col min="13832" max="14080" width="9.140625" style="117"/>
    <col min="14081" max="14081" width="4.5703125" style="117" customWidth="1"/>
    <col min="14082" max="14082" width="41.5703125" style="117" customWidth="1"/>
    <col min="14083" max="14083" width="10.140625" style="117" customWidth="1"/>
    <col min="14084" max="14084" width="10.42578125" style="117" customWidth="1"/>
    <col min="14085" max="14085" width="10.85546875" style="117" customWidth="1"/>
    <col min="14086" max="14086" width="11.85546875" style="117" customWidth="1"/>
    <col min="14087" max="14087" width="22.5703125" style="117" customWidth="1"/>
    <col min="14088" max="14336" width="9.140625" style="117"/>
    <col min="14337" max="14337" width="4.5703125" style="117" customWidth="1"/>
    <col min="14338" max="14338" width="41.5703125" style="117" customWidth="1"/>
    <col min="14339" max="14339" width="10.140625" style="117" customWidth="1"/>
    <col min="14340" max="14340" width="10.42578125" style="117" customWidth="1"/>
    <col min="14341" max="14341" width="10.85546875" style="117" customWidth="1"/>
    <col min="14342" max="14342" width="11.85546875" style="117" customWidth="1"/>
    <col min="14343" max="14343" width="22.5703125" style="117" customWidth="1"/>
    <col min="14344" max="14592" width="9.140625" style="117"/>
    <col min="14593" max="14593" width="4.5703125" style="117" customWidth="1"/>
    <col min="14594" max="14594" width="41.5703125" style="117" customWidth="1"/>
    <col min="14595" max="14595" width="10.140625" style="117" customWidth="1"/>
    <col min="14596" max="14596" width="10.42578125" style="117" customWidth="1"/>
    <col min="14597" max="14597" width="10.85546875" style="117" customWidth="1"/>
    <col min="14598" max="14598" width="11.85546875" style="117" customWidth="1"/>
    <col min="14599" max="14599" width="22.5703125" style="117" customWidth="1"/>
    <col min="14600" max="14848" width="9.140625" style="117"/>
    <col min="14849" max="14849" width="4.5703125" style="117" customWidth="1"/>
    <col min="14850" max="14850" width="41.5703125" style="117" customWidth="1"/>
    <col min="14851" max="14851" width="10.140625" style="117" customWidth="1"/>
    <col min="14852" max="14852" width="10.42578125" style="117" customWidth="1"/>
    <col min="14853" max="14853" width="10.85546875" style="117" customWidth="1"/>
    <col min="14854" max="14854" width="11.85546875" style="117" customWidth="1"/>
    <col min="14855" max="14855" width="22.5703125" style="117" customWidth="1"/>
    <col min="14856" max="15104" width="9.140625" style="117"/>
    <col min="15105" max="15105" width="4.5703125" style="117" customWidth="1"/>
    <col min="15106" max="15106" width="41.5703125" style="117" customWidth="1"/>
    <col min="15107" max="15107" width="10.140625" style="117" customWidth="1"/>
    <col min="15108" max="15108" width="10.42578125" style="117" customWidth="1"/>
    <col min="15109" max="15109" width="10.85546875" style="117" customWidth="1"/>
    <col min="15110" max="15110" width="11.85546875" style="117" customWidth="1"/>
    <col min="15111" max="15111" width="22.5703125" style="117" customWidth="1"/>
    <col min="15112" max="15360" width="9.140625" style="117"/>
    <col min="15361" max="15361" width="4.5703125" style="117" customWidth="1"/>
    <col min="15362" max="15362" width="41.5703125" style="117" customWidth="1"/>
    <col min="15363" max="15363" width="10.140625" style="117" customWidth="1"/>
    <col min="15364" max="15364" width="10.42578125" style="117" customWidth="1"/>
    <col min="15365" max="15365" width="10.85546875" style="117" customWidth="1"/>
    <col min="15366" max="15366" width="11.85546875" style="117" customWidth="1"/>
    <col min="15367" max="15367" width="22.5703125" style="117" customWidth="1"/>
    <col min="15368" max="15616" width="9.140625" style="117"/>
    <col min="15617" max="15617" width="4.5703125" style="117" customWidth="1"/>
    <col min="15618" max="15618" width="41.5703125" style="117" customWidth="1"/>
    <col min="15619" max="15619" width="10.140625" style="117" customWidth="1"/>
    <col min="15620" max="15620" width="10.42578125" style="117" customWidth="1"/>
    <col min="15621" max="15621" width="10.85546875" style="117" customWidth="1"/>
    <col min="15622" max="15622" width="11.85546875" style="117" customWidth="1"/>
    <col min="15623" max="15623" width="22.5703125" style="117" customWidth="1"/>
    <col min="15624" max="15872" width="9.140625" style="117"/>
    <col min="15873" max="15873" width="4.5703125" style="117" customWidth="1"/>
    <col min="15874" max="15874" width="41.5703125" style="117" customWidth="1"/>
    <col min="15875" max="15875" width="10.140625" style="117" customWidth="1"/>
    <col min="15876" max="15876" width="10.42578125" style="117" customWidth="1"/>
    <col min="15877" max="15877" width="10.85546875" style="117" customWidth="1"/>
    <col min="15878" max="15878" width="11.85546875" style="117" customWidth="1"/>
    <col min="15879" max="15879" width="22.5703125" style="117" customWidth="1"/>
    <col min="15880" max="16128" width="9.140625" style="117"/>
    <col min="16129" max="16129" width="4.5703125" style="117" customWidth="1"/>
    <col min="16130" max="16130" width="41.5703125" style="117" customWidth="1"/>
    <col min="16131" max="16131" width="10.140625" style="117" customWidth="1"/>
    <col min="16132" max="16132" width="10.42578125" style="117" customWidth="1"/>
    <col min="16133" max="16133" width="10.85546875" style="117" customWidth="1"/>
    <col min="16134" max="16134" width="11.85546875" style="117" customWidth="1"/>
    <col min="16135" max="16135" width="22.5703125" style="117" customWidth="1"/>
    <col min="16136" max="16384" width="9.140625" style="117"/>
  </cols>
  <sheetData>
    <row r="1" spans="1:21">
      <c r="B1" s="162" t="s">
        <v>326</v>
      </c>
    </row>
    <row r="3" spans="1:21" s="121" customFormat="1">
      <c r="A3" s="118"/>
      <c r="B3" s="115"/>
      <c r="C3" s="118"/>
      <c r="D3" s="119"/>
      <c r="E3" s="120"/>
      <c r="F3" s="120"/>
      <c r="G3" s="120"/>
      <c r="J3" s="122"/>
      <c r="L3" s="122"/>
      <c r="N3" s="123"/>
      <c r="O3" s="124"/>
      <c r="P3" s="125"/>
      <c r="Q3" s="125"/>
      <c r="R3" s="125"/>
      <c r="S3" s="125"/>
      <c r="T3" s="125"/>
      <c r="U3" s="126"/>
    </row>
    <row r="4" spans="1:21" ht="36" customHeight="1">
      <c r="A4" s="127" t="s">
        <v>216</v>
      </c>
      <c r="B4" s="128" t="s">
        <v>324</v>
      </c>
      <c r="C4" s="129" t="s">
        <v>217</v>
      </c>
      <c r="D4" s="130" t="s">
        <v>218</v>
      </c>
      <c r="E4" s="130" t="s">
        <v>219</v>
      </c>
      <c r="F4" s="167" t="s">
        <v>215</v>
      </c>
      <c r="G4" s="167" t="s">
        <v>329</v>
      </c>
      <c r="H4" s="167" t="s">
        <v>330</v>
      </c>
    </row>
    <row r="5" spans="1:21" ht="31.15" customHeight="1">
      <c r="A5" s="132" t="s">
        <v>220</v>
      </c>
      <c r="B5" s="133" t="s">
        <v>221</v>
      </c>
      <c r="C5" s="134" t="s">
        <v>154</v>
      </c>
      <c r="D5" s="135">
        <v>1</v>
      </c>
      <c r="E5" s="136"/>
      <c r="F5" s="137">
        <f t="shared" ref="F5:F10" si="0">D5*E5</f>
        <v>0</v>
      </c>
      <c r="G5" s="145">
        <f>+F5</f>
        <v>0</v>
      </c>
      <c r="H5" s="188">
        <f>+F5-G5</f>
        <v>0</v>
      </c>
    </row>
    <row r="6" spans="1:21" ht="37.9" customHeight="1">
      <c r="A6" s="132" t="s">
        <v>222</v>
      </c>
      <c r="B6" s="133" t="s">
        <v>223</v>
      </c>
      <c r="C6" s="134" t="s">
        <v>154</v>
      </c>
      <c r="D6" s="135">
        <v>1</v>
      </c>
      <c r="E6" s="136"/>
      <c r="F6" s="137">
        <f t="shared" si="0"/>
        <v>0</v>
      </c>
      <c r="G6" s="145">
        <f t="shared" ref="G6:G42" si="1">+F6</f>
        <v>0</v>
      </c>
      <c r="H6" s="188">
        <f t="shared" ref="H6:H53" si="2">+F6-G6</f>
        <v>0</v>
      </c>
    </row>
    <row r="7" spans="1:21" ht="37.9" customHeight="1">
      <c r="A7" s="132" t="s">
        <v>224</v>
      </c>
      <c r="B7" s="133" t="s">
        <v>225</v>
      </c>
      <c r="C7" s="134" t="s">
        <v>154</v>
      </c>
      <c r="D7" s="135">
        <v>1</v>
      </c>
      <c r="E7" s="136"/>
      <c r="F7" s="137">
        <f t="shared" si="0"/>
        <v>0</v>
      </c>
      <c r="G7" s="145">
        <f t="shared" si="1"/>
        <v>0</v>
      </c>
      <c r="H7" s="188">
        <f t="shared" si="2"/>
        <v>0</v>
      </c>
    </row>
    <row r="8" spans="1:21" ht="22.15" customHeight="1">
      <c r="A8" s="132" t="s">
        <v>226</v>
      </c>
      <c r="B8" s="133" t="s">
        <v>227</v>
      </c>
      <c r="C8" s="134" t="s">
        <v>154</v>
      </c>
      <c r="D8" s="135">
        <v>1</v>
      </c>
      <c r="E8" s="136"/>
      <c r="F8" s="137">
        <f t="shared" si="0"/>
        <v>0</v>
      </c>
      <c r="G8" s="145">
        <f t="shared" si="1"/>
        <v>0</v>
      </c>
      <c r="H8" s="188">
        <f t="shared" si="2"/>
        <v>0</v>
      </c>
    </row>
    <row r="9" spans="1:21" ht="45.6" customHeight="1">
      <c r="A9" s="132" t="s">
        <v>228</v>
      </c>
      <c r="B9" s="133" t="s">
        <v>229</v>
      </c>
      <c r="C9" s="134" t="s">
        <v>154</v>
      </c>
      <c r="D9" s="135">
        <v>1</v>
      </c>
      <c r="E9" s="136"/>
      <c r="F9" s="137">
        <f t="shared" si="0"/>
        <v>0</v>
      </c>
      <c r="G9" s="145">
        <f t="shared" si="1"/>
        <v>0</v>
      </c>
      <c r="H9" s="188">
        <f t="shared" si="2"/>
        <v>0</v>
      </c>
    </row>
    <row r="10" spans="1:21" ht="21" customHeight="1">
      <c r="A10" s="132" t="s">
        <v>230</v>
      </c>
      <c r="B10" s="192" t="s">
        <v>231</v>
      </c>
      <c r="C10" s="134" t="s">
        <v>154</v>
      </c>
      <c r="D10" s="135">
        <v>1</v>
      </c>
      <c r="E10" s="136"/>
      <c r="F10" s="137">
        <f t="shared" si="0"/>
        <v>0</v>
      </c>
      <c r="G10" s="145">
        <v>0</v>
      </c>
      <c r="H10" s="188">
        <f t="shared" si="2"/>
        <v>0</v>
      </c>
    </row>
    <row r="11" spans="1:21" ht="25.15" customHeight="1">
      <c r="A11" s="132"/>
      <c r="B11" s="128" t="s">
        <v>324</v>
      </c>
      <c r="C11" s="134"/>
      <c r="D11" s="135"/>
      <c r="E11" s="136"/>
      <c r="F11" s="138">
        <f>SUM(F5:F10)</f>
        <v>0</v>
      </c>
      <c r="G11" s="138">
        <f t="shared" ref="G11:H11" si="3">SUM(G5:G10)</f>
        <v>0</v>
      </c>
      <c r="H11" s="138">
        <f t="shared" si="3"/>
        <v>0</v>
      </c>
    </row>
    <row r="12" spans="1:21" ht="21" customHeight="1">
      <c r="A12" s="132"/>
      <c r="B12" s="139"/>
      <c r="C12" s="140"/>
      <c r="D12" s="140"/>
      <c r="E12" s="136"/>
      <c r="F12" s="137"/>
      <c r="G12" s="145"/>
      <c r="H12" s="188"/>
    </row>
    <row r="13" spans="1:21" ht="21" customHeight="1">
      <c r="A13" s="127" t="s">
        <v>232</v>
      </c>
      <c r="B13" s="141" t="s">
        <v>233</v>
      </c>
      <c r="C13" s="129"/>
      <c r="D13" s="130"/>
      <c r="E13" s="130"/>
      <c r="F13" s="131"/>
      <c r="G13" s="145"/>
      <c r="H13" s="188"/>
    </row>
    <row r="14" spans="1:21" ht="36.6" customHeight="1">
      <c r="A14" s="132" t="s">
        <v>220</v>
      </c>
      <c r="B14" s="139" t="s">
        <v>234</v>
      </c>
      <c r="C14" s="140" t="s">
        <v>156</v>
      </c>
      <c r="D14" s="140">
        <v>95</v>
      </c>
      <c r="E14" s="136"/>
      <c r="F14" s="137">
        <f>D14*E14</f>
        <v>0</v>
      </c>
      <c r="G14" s="145">
        <f t="shared" si="1"/>
        <v>0</v>
      </c>
      <c r="H14" s="188">
        <f t="shared" si="2"/>
        <v>0</v>
      </c>
    </row>
    <row r="15" spans="1:21" ht="37.9" customHeight="1">
      <c r="A15" s="132" t="s">
        <v>222</v>
      </c>
      <c r="B15" s="133" t="s">
        <v>235</v>
      </c>
      <c r="C15" s="134" t="s">
        <v>154</v>
      </c>
      <c r="D15" s="135">
        <v>1</v>
      </c>
      <c r="E15" s="136"/>
      <c r="F15" s="137">
        <f>D15*E15</f>
        <v>0</v>
      </c>
      <c r="G15" s="145">
        <f t="shared" si="1"/>
        <v>0</v>
      </c>
      <c r="H15" s="188">
        <f t="shared" si="2"/>
        <v>0</v>
      </c>
    </row>
    <row r="16" spans="1:21" ht="21" customHeight="1">
      <c r="A16" s="132"/>
      <c r="B16" s="141" t="s">
        <v>236</v>
      </c>
      <c r="C16" s="140"/>
      <c r="D16" s="140"/>
      <c r="E16" s="136"/>
      <c r="F16" s="138">
        <f>SUM(F14:F15)</f>
        <v>0</v>
      </c>
      <c r="G16" s="138">
        <f t="shared" ref="G16:H16" si="4">SUM(G14:G15)</f>
        <v>0</v>
      </c>
      <c r="H16" s="138">
        <f t="shared" si="4"/>
        <v>0</v>
      </c>
    </row>
    <row r="17" spans="1:8" ht="21" customHeight="1">
      <c r="A17" s="132"/>
      <c r="B17" s="142"/>
      <c r="C17" s="140"/>
      <c r="D17" s="140"/>
      <c r="E17" s="136"/>
      <c r="F17" s="137"/>
      <c r="G17" s="145"/>
      <c r="H17" s="188"/>
    </row>
    <row r="18" spans="1:8" ht="21" customHeight="1">
      <c r="A18" s="127" t="s">
        <v>237</v>
      </c>
      <c r="B18" s="141" t="s">
        <v>238</v>
      </c>
      <c r="C18" s="129"/>
      <c r="D18" s="130"/>
      <c r="E18" s="130"/>
      <c r="F18" s="131"/>
      <c r="G18" s="145"/>
      <c r="H18" s="188"/>
    </row>
    <row r="19" spans="1:8" ht="54" customHeight="1">
      <c r="A19" s="132" t="s">
        <v>220</v>
      </c>
      <c r="B19" s="143" t="s">
        <v>239</v>
      </c>
      <c r="C19" s="140" t="s">
        <v>11</v>
      </c>
      <c r="D19" s="140">
        <v>1</v>
      </c>
      <c r="E19" s="136"/>
      <c r="F19" s="137">
        <f t="shared" ref="F19:F29" si="5">D19*E19</f>
        <v>0</v>
      </c>
      <c r="G19" s="145">
        <f t="shared" si="1"/>
        <v>0</v>
      </c>
      <c r="H19" s="188">
        <f t="shared" si="2"/>
        <v>0</v>
      </c>
    </row>
    <row r="20" spans="1:8" ht="27" customHeight="1">
      <c r="A20" s="132" t="s">
        <v>222</v>
      </c>
      <c r="B20" s="143" t="s">
        <v>240</v>
      </c>
      <c r="C20" s="140" t="s">
        <v>11</v>
      </c>
      <c r="D20" s="140">
        <v>1</v>
      </c>
      <c r="E20" s="136"/>
      <c r="F20" s="137">
        <f t="shared" si="5"/>
        <v>0</v>
      </c>
      <c r="G20" s="145">
        <f t="shared" si="1"/>
        <v>0</v>
      </c>
      <c r="H20" s="188">
        <f t="shared" si="2"/>
        <v>0</v>
      </c>
    </row>
    <row r="21" spans="1:8" ht="52.15" customHeight="1">
      <c r="A21" s="132" t="s">
        <v>224</v>
      </c>
      <c r="B21" s="143" t="s">
        <v>241</v>
      </c>
      <c r="C21" s="140" t="s">
        <v>11</v>
      </c>
      <c r="D21" s="140">
        <v>1</v>
      </c>
      <c r="E21" s="136"/>
      <c r="F21" s="137">
        <f t="shared" si="5"/>
        <v>0</v>
      </c>
      <c r="G21" s="145">
        <f t="shared" si="1"/>
        <v>0</v>
      </c>
      <c r="H21" s="188">
        <f t="shared" si="2"/>
        <v>0</v>
      </c>
    </row>
    <row r="22" spans="1:8" ht="27.6" customHeight="1">
      <c r="A22" s="132" t="s">
        <v>226</v>
      </c>
      <c r="B22" s="143" t="s">
        <v>242</v>
      </c>
      <c r="C22" s="140" t="s">
        <v>11</v>
      </c>
      <c r="D22" s="140">
        <v>1</v>
      </c>
      <c r="E22" s="136"/>
      <c r="F22" s="137">
        <f t="shared" si="5"/>
        <v>0</v>
      </c>
      <c r="G22" s="145">
        <f t="shared" si="1"/>
        <v>0</v>
      </c>
      <c r="H22" s="188">
        <f t="shared" si="2"/>
        <v>0</v>
      </c>
    </row>
    <row r="23" spans="1:8" ht="27.6" customHeight="1">
      <c r="A23" s="132" t="s">
        <v>228</v>
      </c>
      <c r="B23" s="143" t="s">
        <v>243</v>
      </c>
      <c r="C23" s="140" t="s">
        <v>11</v>
      </c>
      <c r="D23" s="140">
        <v>1</v>
      </c>
      <c r="E23" s="136"/>
      <c r="F23" s="137">
        <f t="shared" si="5"/>
        <v>0</v>
      </c>
      <c r="G23" s="145">
        <f t="shared" si="1"/>
        <v>0</v>
      </c>
      <c r="H23" s="188">
        <f t="shared" si="2"/>
        <v>0</v>
      </c>
    </row>
    <row r="24" spans="1:8" ht="35.450000000000003" customHeight="1">
      <c r="A24" s="132" t="s">
        <v>230</v>
      </c>
      <c r="B24" s="142" t="s">
        <v>244</v>
      </c>
      <c r="C24" s="140" t="s">
        <v>11</v>
      </c>
      <c r="D24" s="140">
        <v>1</v>
      </c>
      <c r="E24" s="136"/>
      <c r="F24" s="137">
        <f t="shared" si="5"/>
        <v>0</v>
      </c>
      <c r="G24" s="145">
        <f t="shared" si="1"/>
        <v>0</v>
      </c>
      <c r="H24" s="188">
        <f t="shared" si="2"/>
        <v>0</v>
      </c>
    </row>
    <row r="25" spans="1:8" ht="38.450000000000003" customHeight="1">
      <c r="A25" s="132" t="s">
        <v>245</v>
      </c>
      <c r="B25" s="142" t="s">
        <v>246</v>
      </c>
      <c r="C25" s="140" t="s">
        <v>11</v>
      </c>
      <c r="D25" s="140">
        <v>1</v>
      </c>
      <c r="E25" s="136"/>
      <c r="F25" s="137">
        <f t="shared" si="5"/>
        <v>0</v>
      </c>
      <c r="G25" s="145">
        <f t="shared" si="1"/>
        <v>0</v>
      </c>
      <c r="H25" s="188">
        <f t="shared" si="2"/>
        <v>0</v>
      </c>
    </row>
    <row r="26" spans="1:8" ht="31.15" customHeight="1">
      <c r="A26" s="132" t="s">
        <v>247</v>
      </c>
      <c r="B26" s="142" t="s">
        <v>248</v>
      </c>
      <c r="C26" s="140" t="s">
        <v>11</v>
      </c>
      <c r="D26" s="140">
        <v>3</v>
      </c>
      <c r="E26" s="136"/>
      <c r="F26" s="137">
        <f t="shared" si="5"/>
        <v>0</v>
      </c>
      <c r="G26" s="145">
        <f t="shared" si="1"/>
        <v>0</v>
      </c>
      <c r="H26" s="188">
        <f t="shared" si="2"/>
        <v>0</v>
      </c>
    </row>
    <row r="27" spans="1:8" ht="21" customHeight="1">
      <c r="A27" s="132" t="s">
        <v>249</v>
      </c>
      <c r="B27" s="142" t="s">
        <v>250</v>
      </c>
      <c r="C27" s="140" t="s">
        <v>11</v>
      </c>
      <c r="D27" s="140">
        <v>1</v>
      </c>
      <c r="E27" s="136"/>
      <c r="F27" s="137">
        <f t="shared" si="5"/>
        <v>0</v>
      </c>
      <c r="G27" s="145">
        <f t="shared" si="1"/>
        <v>0</v>
      </c>
      <c r="H27" s="188">
        <f t="shared" si="2"/>
        <v>0</v>
      </c>
    </row>
    <row r="28" spans="1:8" ht="21" customHeight="1">
      <c r="A28" s="132" t="s">
        <v>251</v>
      </c>
      <c r="B28" s="142" t="s">
        <v>252</v>
      </c>
      <c r="C28" s="140" t="s">
        <v>11</v>
      </c>
      <c r="D28" s="140">
        <v>1</v>
      </c>
      <c r="E28" s="136"/>
      <c r="F28" s="137">
        <f t="shared" si="5"/>
        <v>0</v>
      </c>
      <c r="G28" s="145">
        <f t="shared" si="1"/>
        <v>0</v>
      </c>
      <c r="H28" s="188">
        <f t="shared" si="2"/>
        <v>0</v>
      </c>
    </row>
    <row r="29" spans="1:8" ht="36" customHeight="1">
      <c r="A29" s="132" t="s">
        <v>253</v>
      </c>
      <c r="B29" s="139" t="s">
        <v>254</v>
      </c>
      <c r="C29" s="140" t="s">
        <v>11</v>
      </c>
      <c r="D29" s="140">
        <v>2</v>
      </c>
      <c r="E29" s="136"/>
      <c r="F29" s="137">
        <f t="shared" si="5"/>
        <v>0</v>
      </c>
      <c r="G29" s="145">
        <f t="shared" si="1"/>
        <v>0</v>
      </c>
      <c r="H29" s="188">
        <f t="shared" si="2"/>
        <v>0</v>
      </c>
    </row>
    <row r="30" spans="1:8" ht="21" customHeight="1">
      <c r="A30" s="132"/>
      <c r="B30" s="141" t="s">
        <v>255</v>
      </c>
      <c r="C30" s="140"/>
      <c r="D30" s="140"/>
      <c r="E30" s="136"/>
      <c r="F30" s="138">
        <f>SUM(F19:F29)</f>
        <v>0</v>
      </c>
      <c r="G30" s="157">
        <f t="shared" si="1"/>
        <v>0</v>
      </c>
      <c r="H30" s="191">
        <f t="shared" si="2"/>
        <v>0</v>
      </c>
    </row>
    <row r="31" spans="1:8" ht="21" customHeight="1">
      <c r="A31" s="132"/>
      <c r="B31" s="143"/>
      <c r="C31" s="140"/>
      <c r="D31" s="140"/>
      <c r="E31" s="136"/>
      <c r="F31" s="137"/>
      <c r="G31" s="145"/>
      <c r="H31" s="188"/>
    </row>
    <row r="32" spans="1:8" ht="21" customHeight="1">
      <c r="A32" s="127" t="s">
        <v>256</v>
      </c>
      <c r="B32" s="141" t="s">
        <v>257</v>
      </c>
      <c r="C32" s="129"/>
      <c r="D32" s="130"/>
      <c r="E32" s="130"/>
      <c r="F32" s="131"/>
      <c r="G32" s="145"/>
      <c r="H32" s="188"/>
    </row>
    <row r="33" spans="1:8" ht="27.6" customHeight="1">
      <c r="A33" s="132" t="s">
        <v>220</v>
      </c>
      <c r="B33" s="139" t="s">
        <v>258</v>
      </c>
      <c r="C33" s="140" t="s">
        <v>156</v>
      </c>
      <c r="D33" s="140">
        <v>95</v>
      </c>
      <c r="E33" s="136"/>
      <c r="F33" s="137">
        <f>D33*E33</f>
        <v>0</v>
      </c>
      <c r="G33" s="145">
        <f t="shared" si="1"/>
        <v>0</v>
      </c>
      <c r="H33" s="188">
        <f t="shared" si="2"/>
        <v>0</v>
      </c>
    </row>
    <row r="34" spans="1:8" ht="21" customHeight="1">
      <c r="A34" s="132" t="s">
        <v>222</v>
      </c>
      <c r="B34" s="139" t="s">
        <v>259</v>
      </c>
      <c r="C34" s="140" t="s">
        <v>11</v>
      </c>
      <c r="D34" s="140">
        <v>4</v>
      </c>
      <c r="E34" s="136"/>
      <c r="F34" s="137">
        <f>D34*E34</f>
        <v>0</v>
      </c>
      <c r="G34" s="145">
        <f t="shared" si="1"/>
        <v>0</v>
      </c>
      <c r="H34" s="188">
        <f t="shared" si="2"/>
        <v>0</v>
      </c>
    </row>
    <row r="35" spans="1:8" ht="21" customHeight="1">
      <c r="A35" s="132"/>
      <c r="B35" s="141" t="s">
        <v>260</v>
      </c>
      <c r="C35" s="140"/>
      <c r="D35" s="140"/>
      <c r="E35" s="136"/>
      <c r="F35" s="138">
        <f>SUM(F33:F34)</f>
        <v>0</v>
      </c>
      <c r="G35" s="157">
        <f t="shared" si="1"/>
        <v>0</v>
      </c>
      <c r="H35" s="191">
        <f t="shared" si="2"/>
        <v>0</v>
      </c>
    </row>
    <row r="36" spans="1:8" ht="21" customHeight="1">
      <c r="A36" s="132"/>
      <c r="B36" s="139"/>
      <c r="C36" s="140"/>
      <c r="D36" s="140"/>
      <c r="E36" s="136"/>
      <c r="F36" s="137"/>
      <c r="G36" s="145"/>
      <c r="H36" s="188"/>
    </row>
    <row r="37" spans="1:8" ht="21" customHeight="1">
      <c r="A37" s="127" t="s">
        <v>261</v>
      </c>
      <c r="B37" s="141" t="s">
        <v>262</v>
      </c>
      <c r="C37" s="129"/>
      <c r="D37" s="130"/>
      <c r="E37" s="130"/>
      <c r="F37" s="131"/>
      <c r="G37" s="145"/>
      <c r="H37" s="188"/>
    </row>
    <row r="38" spans="1:8" ht="107.45" customHeight="1">
      <c r="A38" s="132" t="s">
        <v>220</v>
      </c>
      <c r="B38" s="133" t="s">
        <v>263</v>
      </c>
      <c r="C38" s="140" t="s">
        <v>156</v>
      </c>
      <c r="D38" s="140">
        <v>95</v>
      </c>
      <c r="E38" s="136"/>
      <c r="F38" s="137">
        <f>D38*E38</f>
        <v>0</v>
      </c>
      <c r="G38" s="145">
        <f t="shared" si="1"/>
        <v>0</v>
      </c>
      <c r="H38" s="188">
        <f t="shared" si="2"/>
        <v>0</v>
      </c>
    </row>
    <row r="39" spans="1:8" ht="26.45" customHeight="1">
      <c r="A39" s="132" t="s">
        <v>222</v>
      </c>
      <c r="B39" s="133" t="s">
        <v>264</v>
      </c>
      <c r="C39" s="140" t="s">
        <v>156</v>
      </c>
      <c r="D39" s="140">
        <v>95</v>
      </c>
      <c r="E39" s="136"/>
      <c r="F39" s="137">
        <f>D39*E39</f>
        <v>0</v>
      </c>
      <c r="G39" s="145">
        <f t="shared" si="1"/>
        <v>0</v>
      </c>
      <c r="H39" s="188">
        <f t="shared" si="2"/>
        <v>0</v>
      </c>
    </row>
    <row r="40" spans="1:8" ht="21" customHeight="1">
      <c r="A40" s="132"/>
      <c r="B40" s="141" t="s">
        <v>262</v>
      </c>
      <c r="C40" s="140"/>
      <c r="D40" s="140"/>
      <c r="E40" s="136"/>
      <c r="F40" s="138">
        <f>SUM(F38:F39)</f>
        <v>0</v>
      </c>
      <c r="G40" s="145">
        <f t="shared" si="1"/>
        <v>0</v>
      </c>
      <c r="H40" s="188">
        <f t="shared" si="2"/>
        <v>0</v>
      </c>
    </row>
    <row r="41" spans="1:8" ht="21" customHeight="1">
      <c r="A41" s="132"/>
      <c r="B41" s="133"/>
      <c r="C41" s="140"/>
      <c r="D41" s="140"/>
      <c r="E41" s="136"/>
      <c r="F41" s="137"/>
      <c r="G41" s="145"/>
      <c r="H41" s="188"/>
    </row>
    <row r="42" spans="1:8" ht="30.75" customHeight="1">
      <c r="A42" s="127" t="s">
        <v>265</v>
      </c>
      <c r="B42" s="203" t="s">
        <v>266</v>
      </c>
      <c r="C42" s="144" t="s">
        <v>267</v>
      </c>
      <c r="D42" s="140">
        <v>1</v>
      </c>
      <c r="E42" s="136"/>
      <c r="F42" s="137">
        <f>D42*E42</f>
        <v>0</v>
      </c>
      <c r="G42" s="145">
        <f t="shared" si="1"/>
        <v>0</v>
      </c>
      <c r="H42" s="188">
        <f t="shared" si="2"/>
        <v>0</v>
      </c>
    </row>
    <row r="43" spans="1:8" ht="21" customHeight="1">
      <c r="A43" s="132"/>
      <c r="B43" s="139"/>
      <c r="C43" s="144"/>
      <c r="D43" s="145"/>
      <c r="E43" s="136"/>
      <c r="F43" s="137"/>
      <c r="G43" s="145"/>
      <c r="H43" s="188"/>
    </row>
    <row r="44" spans="1:8" ht="21" customHeight="1">
      <c r="A44" s="127" t="s">
        <v>268</v>
      </c>
      <c r="B44" s="190" t="s">
        <v>269</v>
      </c>
      <c r="C44" s="144" t="s">
        <v>267</v>
      </c>
      <c r="D44" s="140">
        <v>1</v>
      </c>
      <c r="E44" s="136"/>
      <c r="F44" s="137">
        <f>D44*E44</f>
        <v>0</v>
      </c>
      <c r="G44" s="145">
        <v>0</v>
      </c>
      <c r="H44" s="188">
        <f t="shared" si="2"/>
        <v>0</v>
      </c>
    </row>
    <row r="45" spans="1:8" ht="21" customHeight="1">
      <c r="A45" s="132"/>
      <c r="B45" s="146"/>
      <c r="C45" s="147"/>
      <c r="D45" s="140"/>
      <c r="G45" s="145"/>
      <c r="H45" s="188"/>
    </row>
    <row r="46" spans="1:8" s="152" customFormat="1" ht="21" customHeight="1">
      <c r="A46" s="148"/>
      <c r="B46" s="149" t="s">
        <v>48</v>
      </c>
      <c r="C46" s="150"/>
      <c r="D46" s="151"/>
      <c r="E46" s="136"/>
      <c r="F46" s="137"/>
      <c r="G46" s="145"/>
      <c r="H46" s="188"/>
    </row>
    <row r="47" spans="1:8" ht="33.6" customHeight="1">
      <c r="A47" s="132" t="s">
        <v>216</v>
      </c>
      <c r="B47" s="153" t="s">
        <v>270</v>
      </c>
      <c r="C47" s="144" t="s">
        <v>267</v>
      </c>
      <c r="D47" s="140">
        <v>1</v>
      </c>
      <c r="E47" s="136"/>
      <c r="F47" s="137">
        <f>F11</f>
        <v>0</v>
      </c>
      <c r="G47" s="137">
        <f>G11</f>
        <v>0</v>
      </c>
      <c r="H47" s="188">
        <f t="shared" si="2"/>
        <v>0</v>
      </c>
    </row>
    <row r="48" spans="1:8" ht="21" customHeight="1">
      <c r="A48" s="132" t="s">
        <v>232</v>
      </c>
      <c r="B48" s="154" t="s">
        <v>271</v>
      </c>
      <c r="C48" s="144" t="s">
        <v>267</v>
      </c>
      <c r="D48" s="140">
        <v>1</v>
      </c>
      <c r="E48" s="136"/>
      <c r="F48" s="137">
        <f>F16</f>
        <v>0</v>
      </c>
      <c r="G48" s="137">
        <f>G16</f>
        <v>0</v>
      </c>
      <c r="H48" s="188">
        <f t="shared" si="2"/>
        <v>0</v>
      </c>
    </row>
    <row r="49" spans="1:8" ht="18" customHeight="1">
      <c r="A49" s="132" t="s">
        <v>237</v>
      </c>
      <c r="B49" s="154" t="s">
        <v>238</v>
      </c>
      <c r="C49" s="144" t="s">
        <v>267</v>
      </c>
      <c r="D49" s="140">
        <v>1</v>
      </c>
      <c r="E49" s="136"/>
      <c r="F49" s="137">
        <f>F30</f>
        <v>0</v>
      </c>
      <c r="G49" s="137">
        <f>G30</f>
        <v>0</v>
      </c>
      <c r="H49" s="188">
        <f t="shared" si="2"/>
        <v>0</v>
      </c>
    </row>
    <row r="50" spans="1:8" ht="18" customHeight="1">
      <c r="A50" s="132" t="s">
        <v>256</v>
      </c>
      <c r="B50" s="154" t="s">
        <v>272</v>
      </c>
      <c r="C50" s="144" t="s">
        <v>267</v>
      </c>
      <c r="D50" s="140">
        <v>1</v>
      </c>
      <c r="E50" s="136"/>
      <c r="F50" s="137">
        <f>F35</f>
        <v>0</v>
      </c>
      <c r="G50" s="137">
        <f>G35</f>
        <v>0</v>
      </c>
      <c r="H50" s="188">
        <f t="shared" si="2"/>
        <v>0</v>
      </c>
    </row>
    <row r="51" spans="1:8" ht="18" customHeight="1">
      <c r="A51" s="132" t="s">
        <v>261</v>
      </c>
      <c r="B51" s="154" t="s">
        <v>273</v>
      </c>
      <c r="C51" s="144" t="s">
        <v>267</v>
      </c>
      <c r="D51" s="140">
        <v>1</v>
      </c>
      <c r="E51" s="136"/>
      <c r="F51" s="137">
        <f>F40</f>
        <v>0</v>
      </c>
      <c r="G51" s="137">
        <f>G40</f>
        <v>0</v>
      </c>
      <c r="H51" s="188">
        <f t="shared" si="2"/>
        <v>0</v>
      </c>
    </row>
    <row r="52" spans="1:8" ht="18" customHeight="1">
      <c r="A52" s="132" t="s">
        <v>265</v>
      </c>
      <c r="B52" s="139" t="s">
        <v>274</v>
      </c>
      <c r="C52" s="144" t="s">
        <v>267</v>
      </c>
      <c r="D52" s="140">
        <v>1</v>
      </c>
      <c r="E52" s="136"/>
      <c r="F52" s="137">
        <f>F42</f>
        <v>0</v>
      </c>
      <c r="G52" s="137">
        <f>G42</f>
        <v>0</v>
      </c>
      <c r="H52" s="188">
        <f t="shared" si="2"/>
        <v>0</v>
      </c>
    </row>
    <row r="53" spans="1:8" ht="18" customHeight="1">
      <c r="A53" s="132" t="s">
        <v>268</v>
      </c>
      <c r="B53" s="190" t="s">
        <v>269</v>
      </c>
      <c r="C53" s="144" t="s">
        <v>267</v>
      </c>
      <c r="D53" s="140">
        <v>1</v>
      </c>
      <c r="E53" s="136"/>
      <c r="F53" s="137">
        <f>F44</f>
        <v>0</v>
      </c>
      <c r="G53" s="137">
        <f>G44</f>
        <v>0</v>
      </c>
      <c r="H53" s="188">
        <f t="shared" si="2"/>
        <v>0</v>
      </c>
    </row>
    <row r="54" spans="1:8" s="152" customFormat="1" ht="18" customHeight="1">
      <c r="A54" s="127"/>
      <c r="B54" s="155" t="s">
        <v>275</v>
      </c>
      <c r="C54" s="156"/>
      <c r="D54" s="157"/>
      <c r="E54" s="136"/>
      <c r="F54" s="138">
        <f>SUM(F47:F53)</f>
        <v>0</v>
      </c>
      <c r="G54" s="138">
        <f>SUM(G47:G53)</f>
        <v>0</v>
      </c>
      <c r="H54" s="138">
        <f>SUM(H47:H53)</f>
        <v>0</v>
      </c>
    </row>
    <row r="163" spans="1:4">
      <c r="A163" s="159"/>
      <c r="B163" s="160"/>
      <c r="C163" s="161"/>
      <c r="D163" s="161"/>
    </row>
    <row r="164" spans="1:4">
      <c r="A164" s="159"/>
      <c r="B164" s="162"/>
      <c r="C164" s="163"/>
      <c r="D164" s="163"/>
    </row>
    <row r="165" spans="1:4">
      <c r="A165" s="159"/>
      <c r="B165" s="162"/>
      <c r="C165" s="163"/>
      <c r="D165" s="163"/>
    </row>
    <row r="166" spans="1:4">
      <c r="A166" s="159"/>
      <c r="B166" s="162"/>
      <c r="C166" s="163"/>
      <c r="D166" s="163"/>
    </row>
    <row r="167" spans="1:4">
      <c r="A167" s="159"/>
      <c r="B167" s="162"/>
      <c r="C167" s="163"/>
      <c r="D167" s="163"/>
    </row>
    <row r="168" spans="1:4">
      <c r="A168" s="159"/>
      <c r="B168" s="162"/>
      <c r="C168" s="163"/>
      <c r="D168" s="163"/>
    </row>
    <row r="169" spans="1:4">
      <c r="A169" s="159"/>
      <c r="B169" s="162"/>
      <c r="C169" s="163"/>
      <c r="D169" s="163"/>
    </row>
    <row r="170" spans="1:4">
      <c r="A170" s="159"/>
      <c r="B170" s="162"/>
      <c r="C170" s="163"/>
      <c r="D170" s="163"/>
    </row>
    <row r="171" spans="1:4">
      <c r="A171" s="159"/>
      <c r="B171" s="162"/>
      <c r="C171" s="163"/>
      <c r="D171" s="163"/>
    </row>
    <row r="172" spans="1:4">
      <c r="A172" s="159"/>
      <c r="B172" s="162"/>
      <c r="C172" s="163"/>
      <c r="D172" s="163"/>
    </row>
    <row r="173" spans="1:4">
      <c r="A173" s="159"/>
      <c r="B173" s="162"/>
      <c r="C173" s="163"/>
      <c r="D173" s="163"/>
    </row>
    <row r="174" spans="1:4">
      <c r="A174" s="159"/>
      <c r="B174" s="162"/>
      <c r="C174" s="163"/>
      <c r="D174" s="163"/>
    </row>
    <row r="175" spans="1:4">
      <c r="A175" s="159"/>
      <c r="B175" s="162"/>
      <c r="C175" s="163"/>
      <c r="D175" s="163"/>
    </row>
    <row r="176" spans="1:4">
      <c r="A176" s="159"/>
      <c r="B176" s="162"/>
      <c r="C176" s="163"/>
      <c r="D176" s="163"/>
    </row>
    <row r="177" spans="1:4">
      <c r="A177" s="159"/>
      <c r="B177" s="162"/>
      <c r="C177" s="163"/>
      <c r="D177" s="163"/>
    </row>
    <row r="178" spans="1:4">
      <c r="A178" s="159"/>
      <c r="B178" s="162"/>
      <c r="C178" s="163"/>
      <c r="D178" s="163"/>
    </row>
    <row r="179" spans="1:4">
      <c r="A179" s="159"/>
      <c r="B179" s="162"/>
      <c r="C179" s="163"/>
      <c r="D179" s="163"/>
    </row>
    <row r="180" spans="1:4">
      <c r="A180" s="159"/>
      <c r="B180" s="162"/>
      <c r="C180" s="163"/>
      <c r="D180" s="163"/>
    </row>
    <row r="181" spans="1:4">
      <c r="A181" s="159"/>
      <c r="B181" s="162"/>
      <c r="C181" s="163"/>
      <c r="D181" s="163"/>
    </row>
    <row r="182" spans="1:4">
      <c r="A182" s="159"/>
      <c r="B182" s="162"/>
      <c r="C182" s="163"/>
      <c r="D182" s="163"/>
    </row>
    <row r="183" spans="1:4">
      <c r="A183" s="159"/>
      <c r="B183" s="162"/>
      <c r="C183" s="163"/>
      <c r="D183" s="163"/>
    </row>
    <row r="184" spans="1:4">
      <c r="A184" s="159"/>
      <c r="B184" s="162"/>
      <c r="C184" s="163"/>
      <c r="D184" s="163"/>
    </row>
    <row r="185" spans="1:4">
      <c r="A185" s="159"/>
      <c r="B185" s="162"/>
      <c r="C185" s="163"/>
      <c r="D185" s="163"/>
    </row>
    <row r="186" spans="1:4">
      <c r="A186" s="159"/>
      <c r="B186" s="162"/>
      <c r="C186" s="163"/>
      <c r="D186" s="163"/>
    </row>
    <row r="187" spans="1:4">
      <c r="A187" s="159"/>
      <c r="B187" s="162"/>
      <c r="C187" s="163"/>
      <c r="D187" s="163"/>
    </row>
    <row r="188" spans="1:4">
      <c r="A188" s="159"/>
      <c r="B188" s="162"/>
      <c r="C188" s="163"/>
      <c r="D188" s="163"/>
    </row>
    <row r="189" spans="1:4">
      <c r="A189" s="159"/>
      <c r="B189" s="162"/>
      <c r="C189" s="163"/>
      <c r="D189" s="163"/>
    </row>
    <row r="190" spans="1:4">
      <c r="A190" s="159"/>
      <c r="B190" s="162"/>
      <c r="C190" s="163"/>
      <c r="D190" s="163"/>
    </row>
    <row r="191" spans="1:4">
      <c r="A191" s="159"/>
      <c r="B191" s="162"/>
      <c r="C191" s="163"/>
      <c r="D191" s="163"/>
    </row>
    <row r="193" spans="1:4">
      <c r="A193" s="159"/>
      <c r="B193" s="162"/>
      <c r="C193" s="163"/>
      <c r="D193" s="163"/>
    </row>
    <row r="194" spans="1:4">
      <c r="A194" s="159"/>
      <c r="B194" s="162"/>
      <c r="C194" s="163"/>
      <c r="D194" s="163"/>
    </row>
    <row r="245" spans="1:4">
      <c r="A245" s="159"/>
      <c r="B245" s="160"/>
      <c r="C245" s="161"/>
      <c r="D245" s="161"/>
    </row>
    <row r="250" spans="1:4">
      <c r="A250" s="159"/>
      <c r="B250" s="162"/>
      <c r="C250" s="163"/>
      <c r="D250" s="163"/>
    </row>
    <row r="251" spans="1:4">
      <c r="A251" s="159"/>
      <c r="B251" s="162"/>
      <c r="C251" s="163"/>
      <c r="D251" s="163"/>
    </row>
    <row r="252" spans="1:4">
      <c r="B252" s="162"/>
      <c r="C252" s="163"/>
      <c r="D252" s="163"/>
    </row>
    <row r="268" spans="2:4">
      <c r="B268" s="162"/>
      <c r="C268" s="163"/>
      <c r="D268" s="163"/>
    </row>
    <row r="269" spans="2:4">
      <c r="B269" s="162"/>
      <c r="C269" s="163"/>
      <c r="D269" s="163"/>
    </row>
    <row r="287" spans="1:4">
      <c r="A287" s="159"/>
      <c r="B287" s="160"/>
      <c r="C287" s="161"/>
      <c r="D287" s="161"/>
    </row>
    <row r="288" spans="1:4">
      <c r="A288" s="159"/>
      <c r="B288" s="162"/>
      <c r="C288" s="163"/>
      <c r="D288" s="163"/>
    </row>
    <row r="289" spans="1:4">
      <c r="A289" s="159"/>
      <c r="B289" s="162"/>
      <c r="C289" s="163"/>
      <c r="D289" s="163"/>
    </row>
    <row r="307" spans="1:4">
      <c r="A307" s="159"/>
      <c r="B307" s="162"/>
      <c r="C307" s="163"/>
      <c r="D307" s="163"/>
    </row>
    <row r="308" spans="1:4">
      <c r="A308" s="159"/>
      <c r="B308" s="162"/>
      <c r="C308" s="163"/>
      <c r="D308" s="163"/>
    </row>
    <row r="361" spans="1:4">
      <c r="A361" s="159"/>
      <c r="B361" s="160"/>
      <c r="C361" s="161"/>
      <c r="D361" s="161"/>
    </row>
    <row r="364" spans="1:4">
      <c r="A364" s="159"/>
    </row>
    <row r="365" spans="1:4">
      <c r="A365" s="159"/>
    </row>
    <row r="366" spans="1:4">
      <c r="B366" s="162"/>
      <c r="C366" s="163"/>
      <c r="D366" s="163"/>
    </row>
    <row r="433" spans="1:4">
      <c r="B433" s="160"/>
      <c r="C433" s="161"/>
      <c r="D433" s="161"/>
    </row>
    <row r="438" spans="1:4">
      <c r="A438" s="159"/>
      <c r="B438" s="162"/>
      <c r="C438" s="163"/>
      <c r="D438" s="163"/>
    </row>
    <row r="452" spans="1:4">
      <c r="A452" s="159"/>
      <c r="B452" s="162"/>
      <c r="C452" s="163"/>
      <c r="D452" s="163"/>
    </row>
    <row r="660" spans="1:4">
      <c r="A660" s="164"/>
      <c r="B660" s="165"/>
      <c r="C660" s="166"/>
      <c r="D660" s="166"/>
    </row>
  </sheetData>
  <protectedRanges>
    <protectedRange sqref="B33:B34 B45 B14" name="Obseg1_1"/>
    <protectedRange sqref="C33:D34 C45:D45 C14:D14" name="Obseg1_13_1"/>
    <protectedRange sqref="C38:D39" name="Obseg1_13_1_1"/>
    <protectedRange sqref="B38:B39" name="Obseg1_1_1_1"/>
    <protectedRange sqref="B5:B10 B15" name="Obseg1"/>
    <protectedRange sqref="C5:D10 C15:D15" name="Obseg1_13"/>
    <protectedRange sqref="C19:D29" name="Obseg1_13_1_2"/>
    <protectedRange sqref="B23 B19:B21" name="Obseg1_1_1_2"/>
    <protectedRange sqref="B22" name="Obseg1_1_2_1"/>
    <protectedRange sqref="B25" name="Obseg1_1_3_1"/>
    <protectedRange sqref="B26" name="Obseg1_1_4_1"/>
    <protectedRange sqref="B27:B28" name="Obseg1_1_5_1"/>
    <protectedRange sqref="B24" name="Obseg1_1_3_1_1"/>
    <protectedRange sqref="B29" name="Obseg1_1_6"/>
    <protectedRange sqref="B42:B44" name="Obseg1_1_7_1"/>
    <protectedRange sqref="E5:F10 E15:F15" name="Obseg1_13_1_6_1_1"/>
    <protectedRange sqref="B12" name="Obseg1_1_2"/>
    <protectedRange sqref="C12:D12" name="Obseg1_13_1_4"/>
    <protectedRange sqref="C11:D11" name="Obseg1_13_2"/>
    <protectedRange sqref="E11:F12 G11:H11" name="Obseg1_13_1_6_1"/>
    <protectedRange sqref="E14:F14" name="Obseg1_13_1_6_1_2"/>
    <protectedRange sqref="B17" name="Obseg1_1_3"/>
    <protectedRange sqref="C16:D17" name="Obseg1_13_1_5"/>
    <protectedRange sqref="E16:F17 G16:H16" name="Obseg1_13_1_6_1_3"/>
    <protectedRange sqref="E19:F29" name="Obseg1_13_1_6_1_4"/>
    <protectedRange sqref="C30:D31" name="Obseg1_13_1_6"/>
    <protectedRange sqref="B31" name="Obseg1_1_1_3"/>
    <protectedRange sqref="E30:F31" name="Obseg1_13_1_6_1_5"/>
    <protectedRange sqref="E33:F34" name="Obseg1_13_1_6_1_6"/>
    <protectedRange sqref="B36" name="Obseg1_1_4"/>
    <protectedRange sqref="C35:D36" name="Obseg1_13_1_7"/>
    <protectedRange sqref="E35:F36" name="Obseg1_13_1_6_1_7"/>
    <protectedRange sqref="E38:F39 F42 F44" name="Obseg1_13_1_6_1_8_2"/>
    <protectedRange sqref="C40:D41" name="Obseg1_13_1_1_1_1"/>
    <protectedRange sqref="B41" name="Obseg1_1_1_1_1"/>
    <protectedRange sqref="E40:F41" name="Obseg1_13_1_6_1_9"/>
    <protectedRange sqref="D42 D44" name="Obseg1_13_1_1_2_1"/>
    <protectedRange sqref="E43:F43 E42 E44" name="Obseg1_13_1_6_1_10"/>
    <protectedRange sqref="D47:D53" name="Obseg1_13_1_1_2_2"/>
    <protectedRange sqref="B52:B53" name="Obseg1_1_7_3"/>
    <protectedRange sqref="E46:F54 G54:H54 G47:G53" name="Obseg1_13_1_6_1_10_1"/>
  </protectedRange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12"/>
  <sheetViews>
    <sheetView workbookViewId="0">
      <selection activeCell="E4" sqref="E4"/>
    </sheetView>
  </sheetViews>
  <sheetFormatPr defaultColWidth="10" defaultRowHeight="12.75"/>
  <cols>
    <col min="1" max="1" width="7" style="178" customWidth="1"/>
    <col min="2" max="2" width="40.42578125" style="173" customWidth="1"/>
    <col min="3" max="3" width="7.7109375" style="179" customWidth="1"/>
    <col min="4" max="4" width="8.28515625" style="179" customWidth="1"/>
    <col min="5" max="5" width="8.7109375" style="173" customWidth="1"/>
    <col min="6" max="6" width="17.42578125" style="173" customWidth="1"/>
    <col min="7" max="8" width="23.140625" style="173" customWidth="1"/>
    <col min="9" max="254" width="10" style="173"/>
    <col min="255" max="255" width="7" style="173" customWidth="1"/>
    <col min="256" max="256" width="56.85546875" style="173" customWidth="1"/>
    <col min="257" max="257" width="6.7109375" style="173" customWidth="1"/>
    <col min="258" max="258" width="7.28515625" style="173" bestFit="1" customWidth="1"/>
    <col min="259" max="260" width="15.5703125" style="173" bestFit="1" customWidth="1"/>
    <col min="261" max="510" width="10" style="173"/>
    <col min="511" max="511" width="7" style="173" customWidth="1"/>
    <col min="512" max="512" width="56.85546875" style="173" customWidth="1"/>
    <col min="513" max="513" width="6.7109375" style="173" customWidth="1"/>
    <col min="514" max="514" width="7.28515625" style="173" bestFit="1" customWidth="1"/>
    <col min="515" max="516" width="15.5703125" style="173" bestFit="1" customWidth="1"/>
    <col min="517" max="766" width="10" style="173"/>
    <col min="767" max="767" width="7" style="173" customWidth="1"/>
    <col min="768" max="768" width="56.85546875" style="173" customWidth="1"/>
    <col min="769" max="769" width="6.7109375" style="173" customWidth="1"/>
    <col min="770" max="770" width="7.28515625" style="173" bestFit="1" customWidth="1"/>
    <col min="771" max="772" width="15.5703125" style="173" bestFit="1" customWidth="1"/>
    <col min="773" max="1022" width="10" style="173"/>
    <col min="1023" max="1023" width="7" style="173" customWidth="1"/>
    <col min="1024" max="1024" width="56.85546875" style="173" customWidth="1"/>
    <col min="1025" max="1025" width="6.7109375" style="173" customWidth="1"/>
    <col min="1026" max="1026" width="7.28515625" style="173" bestFit="1" customWidth="1"/>
    <col min="1027" max="1028" width="15.5703125" style="173" bestFit="1" customWidth="1"/>
    <col min="1029" max="1278" width="10" style="173"/>
    <col min="1279" max="1279" width="7" style="173" customWidth="1"/>
    <col min="1280" max="1280" width="56.85546875" style="173" customWidth="1"/>
    <col min="1281" max="1281" width="6.7109375" style="173" customWidth="1"/>
    <col min="1282" max="1282" width="7.28515625" style="173" bestFit="1" customWidth="1"/>
    <col min="1283" max="1284" width="15.5703125" style="173" bestFit="1" customWidth="1"/>
    <col min="1285" max="1534" width="10" style="173"/>
    <col min="1535" max="1535" width="7" style="173" customWidth="1"/>
    <col min="1536" max="1536" width="56.85546875" style="173" customWidth="1"/>
    <col min="1537" max="1537" width="6.7109375" style="173" customWidth="1"/>
    <col min="1538" max="1538" width="7.28515625" style="173" bestFit="1" customWidth="1"/>
    <col min="1539" max="1540" width="15.5703125" style="173" bestFit="1" customWidth="1"/>
    <col min="1541" max="1790" width="10" style="173"/>
    <col min="1791" max="1791" width="7" style="173" customWidth="1"/>
    <col min="1792" max="1792" width="56.85546875" style="173" customWidth="1"/>
    <col min="1793" max="1793" width="6.7109375" style="173" customWidth="1"/>
    <col min="1794" max="1794" width="7.28515625" style="173" bestFit="1" customWidth="1"/>
    <col min="1795" max="1796" width="15.5703125" style="173" bestFit="1" customWidth="1"/>
    <col min="1797" max="2046" width="10" style="173"/>
    <col min="2047" max="2047" width="7" style="173" customWidth="1"/>
    <col min="2048" max="2048" width="56.85546875" style="173" customWidth="1"/>
    <col min="2049" max="2049" width="6.7109375" style="173" customWidth="1"/>
    <col min="2050" max="2050" width="7.28515625" style="173" bestFit="1" customWidth="1"/>
    <col min="2051" max="2052" width="15.5703125" style="173" bestFit="1" customWidth="1"/>
    <col min="2053" max="2302" width="10" style="173"/>
    <col min="2303" max="2303" width="7" style="173" customWidth="1"/>
    <col min="2304" max="2304" width="56.85546875" style="173" customWidth="1"/>
    <col min="2305" max="2305" width="6.7109375" style="173" customWidth="1"/>
    <col min="2306" max="2306" width="7.28515625" style="173" bestFit="1" customWidth="1"/>
    <col min="2307" max="2308" width="15.5703125" style="173" bestFit="1" customWidth="1"/>
    <col min="2309" max="2558" width="10" style="173"/>
    <col min="2559" max="2559" width="7" style="173" customWidth="1"/>
    <col min="2560" max="2560" width="56.85546875" style="173" customWidth="1"/>
    <col min="2561" max="2561" width="6.7109375" style="173" customWidth="1"/>
    <col min="2562" max="2562" width="7.28515625" style="173" bestFit="1" customWidth="1"/>
    <col min="2563" max="2564" width="15.5703125" style="173" bestFit="1" customWidth="1"/>
    <col min="2565" max="2814" width="10" style="173"/>
    <col min="2815" max="2815" width="7" style="173" customWidth="1"/>
    <col min="2816" max="2816" width="56.85546875" style="173" customWidth="1"/>
    <col min="2817" max="2817" width="6.7109375" style="173" customWidth="1"/>
    <col min="2818" max="2818" width="7.28515625" style="173" bestFit="1" customWidth="1"/>
    <col min="2819" max="2820" width="15.5703125" style="173" bestFit="1" customWidth="1"/>
    <col min="2821" max="3070" width="10" style="173"/>
    <col min="3071" max="3071" width="7" style="173" customWidth="1"/>
    <col min="3072" max="3072" width="56.85546875" style="173" customWidth="1"/>
    <col min="3073" max="3073" width="6.7109375" style="173" customWidth="1"/>
    <col min="3074" max="3074" width="7.28515625" style="173" bestFit="1" customWidth="1"/>
    <col min="3075" max="3076" width="15.5703125" style="173" bestFit="1" customWidth="1"/>
    <col min="3077" max="3326" width="10" style="173"/>
    <col min="3327" max="3327" width="7" style="173" customWidth="1"/>
    <col min="3328" max="3328" width="56.85546875" style="173" customWidth="1"/>
    <col min="3329" max="3329" width="6.7109375" style="173" customWidth="1"/>
    <col min="3330" max="3330" width="7.28515625" style="173" bestFit="1" customWidth="1"/>
    <col min="3331" max="3332" width="15.5703125" style="173" bestFit="1" customWidth="1"/>
    <col min="3333" max="3582" width="10" style="173"/>
    <col min="3583" max="3583" width="7" style="173" customWidth="1"/>
    <col min="3584" max="3584" width="56.85546875" style="173" customWidth="1"/>
    <col min="3585" max="3585" width="6.7109375" style="173" customWidth="1"/>
    <col min="3586" max="3586" width="7.28515625" style="173" bestFit="1" customWidth="1"/>
    <col min="3587" max="3588" width="15.5703125" style="173" bestFit="1" customWidth="1"/>
    <col min="3589" max="3838" width="10" style="173"/>
    <col min="3839" max="3839" width="7" style="173" customWidth="1"/>
    <col min="3840" max="3840" width="56.85546875" style="173" customWidth="1"/>
    <col min="3841" max="3841" width="6.7109375" style="173" customWidth="1"/>
    <col min="3842" max="3842" width="7.28515625" style="173" bestFit="1" customWidth="1"/>
    <col min="3843" max="3844" width="15.5703125" style="173" bestFit="1" customWidth="1"/>
    <col min="3845" max="4094" width="10" style="173"/>
    <col min="4095" max="4095" width="7" style="173" customWidth="1"/>
    <col min="4096" max="4096" width="56.85546875" style="173" customWidth="1"/>
    <col min="4097" max="4097" width="6.7109375" style="173" customWidth="1"/>
    <col min="4098" max="4098" width="7.28515625" style="173" bestFit="1" customWidth="1"/>
    <col min="4099" max="4100" width="15.5703125" style="173" bestFit="1" customWidth="1"/>
    <col min="4101" max="4350" width="10" style="173"/>
    <col min="4351" max="4351" width="7" style="173" customWidth="1"/>
    <col min="4352" max="4352" width="56.85546875" style="173" customWidth="1"/>
    <col min="4353" max="4353" width="6.7109375" style="173" customWidth="1"/>
    <col min="4354" max="4354" width="7.28515625" style="173" bestFit="1" customWidth="1"/>
    <col min="4355" max="4356" width="15.5703125" style="173" bestFit="1" customWidth="1"/>
    <col min="4357" max="4606" width="10" style="173"/>
    <col min="4607" max="4607" width="7" style="173" customWidth="1"/>
    <col min="4608" max="4608" width="56.85546875" style="173" customWidth="1"/>
    <col min="4609" max="4609" width="6.7109375" style="173" customWidth="1"/>
    <col min="4610" max="4610" width="7.28515625" style="173" bestFit="1" customWidth="1"/>
    <col min="4611" max="4612" width="15.5703125" style="173" bestFit="1" customWidth="1"/>
    <col min="4613" max="4862" width="10" style="173"/>
    <col min="4863" max="4863" width="7" style="173" customWidth="1"/>
    <col min="4864" max="4864" width="56.85546875" style="173" customWidth="1"/>
    <col min="4865" max="4865" width="6.7109375" style="173" customWidth="1"/>
    <col min="4866" max="4866" width="7.28515625" style="173" bestFit="1" customWidth="1"/>
    <col min="4867" max="4868" width="15.5703125" style="173" bestFit="1" customWidth="1"/>
    <col min="4869" max="5118" width="10" style="173"/>
    <col min="5119" max="5119" width="7" style="173" customWidth="1"/>
    <col min="5120" max="5120" width="56.85546875" style="173" customWidth="1"/>
    <col min="5121" max="5121" width="6.7109375" style="173" customWidth="1"/>
    <col min="5122" max="5122" width="7.28515625" style="173" bestFit="1" customWidth="1"/>
    <col min="5123" max="5124" width="15.5703125" style="173" bestFit="1" customWidth="1"/>
    <col min="5125" max="5374" width="10" style="173"/>
    <col min="5375" max="5375" width="7" style="173" customWidth="1"/>
    <col min="5376" max="5376" width="56.85546875" style="173" customWidth="1"/>
    <col min="5377" max="5377" width="6.7109375" style="173" customWidth="1"/>
    <col min="5378" max="5378" width="7.28515625" style="173" bestFit="1" customWidth="1"/>
    <col min="5379" max="5380" width="15.5703125" style="173" bestFit="1" customWidth="1"/>
    <col min="5381" max="5630" width="10" style="173"/>
    <col min="5631" max="5631" width="7" style="173" customWidth="1"/>
    <col min="5632" max="5632" width="56.85546875" style="173" customWidth="1"/>
    <col min="5633" max="5633" width="6.7109375" style="173" customWidth="1"/>
    <col min="5634" max="5634" width="7.28515625" style="173" bestFit="1" customWidth="1"/>
    <col min="5635" max="5636" width="15.5703125" style="173" bestFit="1" customWidth="1"/>
    <col min="5637" max="5886" width="10" style="173"/>
    <col min="5887" max="5887" width="7" style="173" customWidth="1"/>
    <col min="5888" max="5888" width="56.85546875" style="173" customWidth="1"/>
    <col min="5889" max="5889" width="6.7109375" style="173" customWidth="1"/>
    <col min="5890" max="5890" width="7.28515625" style="173" bestFit="1" customWidth="1"/>
    <col min="5891" max="5892" width="15.5703125" style="173" bestFit="1" customWidth="1"/>
    <col min="5893" max="6142" width="10" style="173"/>
    <col min="6143" max="6143" width="7" style="173" customWidth="1"/>
    <col min="6144" max="6144" width="56.85546875" style="173" customWidth="1"/>
    <col min="6145" max="6145" width="6.7109375" style="173" customWidth="1"/>
    <col min="6146" max="6146" width="7.28515625" style="173" bestFit="1" customWidth="1"/>
    <col min="6147" max="6148" width="15.5703125" style="173" bestFit="1" customWidth="1"/>
    <col min="6149" max="6398" width="10" style="173"/>
    <col min="6399" max="6399" width="7" style="173" customWidth="1"/>
    <col min="6400" max="6400" width="56.85546875" style="173" customWidth="1"/>
    <col min="6401" max="6401" width="6.7109375" style="173" customWidth="1"/>
    <col min="6402" max="6402" width="7.28515625" style="173" bestFit="1" customWidth="1"/>
    <col min="6403" max="6404" width="15.5703125" style="173" bestFit="1" customWidth="1"/>
    <col min="6405" max="6654" width="10" style="173"/>
    <col min="6655" max="6655" width="7" style="173" customWidth="1"/>
    <col min="6656" max="6656" width="56.85546875" style="173" customWidth="1"/>
    <col min="6657" max="6657" width="6.7109375" style="173" customWidth="1"/>
    <col min="6658" max="6658" width="7.28515625" style="173" bestFit="1" customWidth="1"/>
    <col min="6659" max="6660" width="15.5703125" style="173" bestFit="1" customWidth="1"/>
    <col min="6661" max="6910" width="10" style="173"/>
    <col min="6911" max="6911" width="7" style="173" customWidth="1"/>
    <col min="6912" max="6912" width="56.85546875" style="173" customWidth="1"/>
    <col min="6913" max="6913" width="6.7109375" style="173" customWidth="1"/>
    <col min="6914" max="6914" width="7.28515625" style="173" bestFit="1" customWidth="1"/>
    <col min="6915" max="6916" width="15.5703125" style="173" bestFit="1" customWidth="1"/>
    <col min="6917" max="7166" width="10" style="173"/>
    <col min="7167" max="7167" width="7" style="173" customWidth="1"/>
    <col min="7168" max="7168" width="56.85546875" style="173" customWidth="1"/>
    <col min="7169" max="7169" width="6.7109375" style="173" customWidth="1"/>
    <col min="7170" max="7170" width="7.28515625" style="173" bestFit="1" customWidth="1"/>
    <col min="7171" max="7172" width="15.5703125" style="173" bestFit="1" customWidth="1"/>
    <col min="7173" max="7422" width="10" style="173"/>
    <col min="7423" max="7423" width="7" style="173" customWidth="1"/>
    <col min="7424" max="7424" width="56.85546875" style="173" customWidth="1"/>
    <col min="7425" max="7425" width="6.7109375" style="173" customWidth="1"/>
    <col min="7426" max="7426" width="7.28515625" style="173" bestFit="1" customWidth="1"/>
    <col min="7427" max="7428" width="15.5703125" style="173" bestFit="1" customWidth="1"/>
    <col min="7429" max="7678" width="10" style="173"/>
    <col min="7679" max="7679" width="7" style="173" customWidth="1"/>
    <col min="7680" max="7680" width="56.85546875" style="173" customWidth="1"/>
    <col min="7681" max="7681" width="6.7109375" style="173" customWidth="1"/>
    <col min="7682" max="7682" width="7.28515625" style="173" bestFit="1" customWidth="1"/>
    <col min="7683" max="7684" width="15.5703125" style="173" bestFit="1" customWidth="1"/>
    <col min="7685" max="7934" width="10" style="173"/>
    <col min="7935" max="7935" width="7" style="173" customWidth="1"/>
    <col min="7936" max="7936" width="56.85546875" style="173" customWidth="1"/>
    <col min="7937" max="7937" width="6.7109375" style="173" customWidth="1"/>
    <col min="7938" max="7938" width="7.28515625" style="173" bestFit="1" customWidth="1"/>
    <col min="7939" max="7940" width="15.5703125" style="173" bestFit="1" customWidth="1"/>
    <col min="7941" max="8190" width="10" style="173"/>
    <col min="8191" max="8191" width="7" style="173" customWidth="1"/>
    <col min="8192" max="8192" width="56.85546875" style="173" customWidth="1"/>
    <col min="8193" max="8193" width="6.7109375" style="173" customWidth="1"/>
    <col min="8194" max="8194" width="7.28515625" style="173" bestFit="1" customWidth="1"/>
    <col min="8195" max="8196" width="15.5703125" style="173" bestFit="1" customWidth="1"/>
    <col min="8197" max="8446" width="10" style="173"/>
    <col min="8447" max="8447" width="7" style="173" customWidth="1"/>
    <col min="8448" max="8448" width="56.85546875" style="173" customWidth="1"/>
    <col min="8449" max="8449" width="6.7109375" style="173" customWidth="1"/>
    <col min="8450" max="8450" width="7.28515625" style="173" bestFit="1" customWidth="1"/>
    <col min="8451" max="8452" width="15.5703125" style="173" bestFit="1" customWidth="1"/>
    <col min="8453" max="8702" width="10" style="173"/>
    <col min="8703" max="8703" width="7" style="173" customWidth="1"/>
    <col min="8704" max="8704" width="56.85546875" style="173" customWidth="1"/>
    <col min="8705" max="8705" width="6.7109375" style="173" customWidth="1"/>
    <col min="8706" max="8706" width="7.28515625" style="173" bestFit="1" customWidth="1"/>
    <col min="8707" max="8708" width="15.5703125" style="173" bestFit="1" customWidth="1"/>
    <col min="8709" max="8958" width="10" style="173"/>
    <col min="8959" max="8959" width="7" style="173" customWidth="1"/>
    <col min="8960" max="8960" width="56.85546875" style="173" customWidth="1"/>
    <col min="8961" max="8961" width="6.7109375" style="173" customWidth="1"/>
    <col min="8962" max="8962" width="7.28515625" style="173" bestFit="1" customWidth="1"/>
    <col min="8963" max="8964" width="15.5703125" style="173" bestFit="1" customWidth="1"/>
    <col min="8965" max="9214" width="10" style="173"/>
    <col min="9215" max="9215" width="7" style="173" customWidth="1"/>
    <col min="9216" max="9216" width="56.85546875" style="173" customWidth="1"/>
    <col min="9217" max="9217" width="6.7109375" style="173" customWidth="1"/>
    <col min="9218" max="9218" width="7.28515625" style="173" bestFit="1" customWidth="1"/>
    <col min="9219" max="9220" width="15.5703125" style="173" bestFit="1" customWidth="1"/>
    <col min="9221" max="9470" width="10" style="173"/>
    <col min="9471" max="9471" width="7" style="173" customWidth="1"/>
    <col min="9472" max="9472" width="56.85546875" style="173" customWidth="1"/>
    <col min="9473" max="9473" width="6.7109375" style="173" customWidth="1"/>
    <col min="9474" max="9474" width="7.28515625" style="173" bestFit="1" customWidth="1"/>
    <col min="9475" max="9476" width="15.5703125" style="173" bestFit="1" customWidth="1"/>
    <col min="9477" max="9726" width="10" style="173"/>
    <col min="9727" max="9727" width="7" style="173" customWidth="1"/>
    <col min="9728" max="9728" width="56.85546875" style="173" customWidth="1"/>
    <col min="9729" max="9729" width="6.7109375" style="173" customWidth="1"/>
    <col min="9730" max="9730" width="7.28515625" style="173" bestFit="1" customWidth="1"/>
    <col min="9731" max="9732" width="15.5703125" style="173" bestFit="1" customWidth="1"/>
    <col min="9733" max="9982" width="10" style="173"/>
    <col min="9983" max="9983" width="7" style="173" customWidth="1"/>
    <col min="9984" max="9984" width="56.85546875" style="173" customWidth="1"/>
    <col min="9985" max="9985" width="6.7109375" style="173" customWidth="1"/>
    <col min="9986" max="9986" width="7.28515625" style="173" bestFit="1" customWidth="1"/>
    <col min="9987" max="9988" width="15.5703125" style="173" bestFit="1" customWidth="1"/>
    <col min="9989" max="10238" width="10" style="173"/>
    <col min="10239" max="10239" width="7" style="173" customWidth="1"/>
    <col min="10240" max="10240" width="56.85546875" style="173" customWidth="1"/>
    <col min="10241" max="10241" width="6.7109375" style="173" customWidth="1"/>
    <col min="10242" max="10242" width="7.28515625" style="173" bestFit="1" customWidth="1"/>
    <col min="10243" max="10244" width="15.5703125" style="173" bestFit="1" customWidth="1"/>
    <col min="10245" max="10494" width="10" style="173"/>
    <col min="10495" max="10495" width="7" style="173" customWidth="1"/>
    <col min="10496" max="10496" width="56.85546875" style="173" customWidth="1"/>
    <col min="10497" max="10497" width="6.7109375" style="173" customWidth="1"/>
    <col min="10498" max="10498" width="7.28515625" style="173" bestFit="1" customWidth="1"/>
    <col min="10499" max="10500" width="15.5703125" style="173" bestFit="1" customWidth="1"/>
    <col min="10501" max="10750" width="10" style="173"/>
    <col min="10751" max="10751" width="7" style="173" customWidth="1"/>
    <col min="10752" max="10752" width="56.85546875" style="173" customWidth="1"/>
    <col min="10753" max="10753" width="6.7109375" style="173" customWidth="1"/>
    <col min="10754" max="10754" width="7.28515625" style="173" bestFit="1" customWidth="1"/>
    <col min="10755" max="10756" width="15.5703125" style="173" bestFit="1" customWidth="1"/>
    <col min="10757" max="11006" width="10" style="173"/>
    <col min="11007" max="11007" width="7" style="173" customWidth="1"/>
    <col min="11008" max="11008" width="56.85546875" style="173" customWidth="1"/>
    <col min="11009" max="11009" width="6.7109375" style="173" customWidth="1"/>
    <col min="11010" max="11010" width="7.28515625" style="173" bestFit="1" customWidth="1"/>
    <col min="11011" max="11012" width="15.5703125" style="173" bestFit="1" customWidth="1"/>
    <col min="11013" max="11262" width="10" style="173"/>
    <col min="11263" max="11263" width="7" style="173" customWidth="1"/>
    <col min="11264" max="11264" width="56.85546875" style="173" customWidth="1"/>
    <col min="11265" max="11265" width="6.7109375" style="173" customWidth="1"/>
    <col min="11266" max="11266" width="7.28515625" style="173" bestFit="1" customWidth="1"/>
    <col min="11267" max="11268" width="15.5703125" style="173" bestFit="1" customWidth="1"/>
    <col min="11269" max="11518" width="10" style="173"/>
    <col min="11519" max="11519" width="7" style="173" customWidth="1"/>
    <col min="11520" max="11520" width="56.85546875" style="173" customWidth="1"/>
    <col min="11521" max="11521" width="6.7109375" style="173" customWidth="1"/>
    <col min="11522" max="11522" width="7.28515625" style="173" bestFit="1" customWidth="1"/>
    <col min="11523" max="11524" width="15.5703125" style="173" bestFit="1" customWidth="1"/>
    <col min="11525" max="11774" width="10" style="173"/>
    <col min="11775" max="11775" width="7" style="173" customWidth="1"/>
    <col min="11776" max="11776" width="56.85546875" style="173" customWidth="1"/>
    <col min="11777" max="11777" width="6.7109375" style="173" customWidth="1"/>
    <col min="11778" max="11778" width="7.28515625" style="173" bestFit="1" customWidth="1"/>
    <col min="11779" max="11780" width="15.5703125" style="173" bestFit="1" customWidth="1"/>
    <col min="11781" max="12030" width="10" style="173"/>
    <col min="12031" max="12031" width="7" style="173" customWidth="1"/>
    <col min="12032" max="12032" width="56.85546875" style="173" customWidth="1"/>
    <col min="12033" max="12033" width="6.7109375" style="173" customWidth="1"/>
    <col min="12034" max="12034" width="7.28515625" style="173" bestFit="1" customWidth="1"/>
    <col min="12035" max="12036" width="15.5703125" style="173" bestFit="1" customWidth="1"/>
    <col min="12037" max="12286" width="10" style="173"/>
    <col min="12287" max="12287" width="7" style="173" customWidth="1"/>
    <col min="12288" max="12288" width="56.85546875" style="173" customWidth="1"/>
    <col min="12289" max="12289" width="6.7109375" style="173" customWidth="1"/>
    <col min="12290" max="12290" width="7.28515625" style="173" bestFit="1" customWidth="1"/>
    <col min="12291" max="12292" width="15.5703125" style="173" bestFit="1" customWidth="1"/>
    <col min="12293" max="12542" width="10" style="173"/>
    <col min="12543" max="12543" width="7" style="173" customWidth="1"/>
    <col min="12544" max="12544" width="56.85546875" style="173" customWidth="1"/>
    <col min="12545" max="12545" width="6.7109375" style="173" customWidth="1"/>
    <col min="12546" max="12546" width="7.28515625" style="173" bestFit="1" customWidth="1"/>
    <col min="12547" max="12548" width="15.5703125" style="173" bestFit="1" customWidth="1"/>
    <col min="12549" max="12798" width="10" style="173"/>
    <col min="12799" max="12799" width="7" style="173" customWidth="1"/>
    <col min="12800" max="12800" width="56.85546875" style="173" customWidth="1"/>
    <col min="12801" max="12801" width="6.7109375" style="173" customWidth="1"/>
    <col min="12802" max="12802" width="7.28515625" style="173" bestFit="1" customWidth="1"/>
    <col min="12803" max="12804" width="15.5703125" style="173" bestFit="1" customWidth="1"/>
    <col min="12805" max="13054" width="10" style="173"/>
    <col min="13055" max="13055" width="7" style="173" customWidth="1"/>
    <col min="13056" max="13056" width="56.85546875" style="173" customWidth="1"/>
    <col min="13057" max="13057" width="6.7109375" style="173" customWidth="1"/>
    <col min="13058" max="13058" width="7.28515625" style="173" bestFit="1" customWidth="1"/>
    <col min="13059" max="13060" width="15.5703125" style="173" bestFit="1" customWidth="1"/>
    <col min="13061" max="13310" width="10" style="173"/>
    <col min="13311" max="13311" width="7" style="173" customWidth="1"/>
    <col min="13312" max="13312" width="56.85546875" style="173" customWidth="1"/>
    <col min="13313" max="13313" width="6.7109375" style="173" customWidth="1"/>
    <col min="13314" max="13314" width="7.28515625" style="173" bestFit="1" customWidth="1"/>
    <col min="13315" max="13316" width="15.5703125" style="173" bestFit="1" customWidth="1"/>
    <col min="13317" max="13566" width="10" style="173"/>
    <col min="13567" max="13567" width="7" style="173" customWidth="1"/>
    <col min="13568" max="13568" width="56.85546875" style="173" customWidth="1"/>
    <col min="13569" max="13569" width="6.7109375" style="173" customWidth="1"/>
    <col min="13570" max="13570" width="7.28515625" style="173" bestFit="1" customWidth="1"/>
    <col min="13571" max="13572" width="15.5703125" style="173" bestFit="1" customWidth="1"/>
    <col min="13573" max="13822" width="10" style="173"/>
    <col min="13823" max="13823" width="7" style="173" customWidth="1"/>
    <col min="13824" max="13824" width="56.85546875" style="173" customWidth="1"/>
    <col min="13825" max="13825" width="6.7109375" style="173" customWidth="1"/>
    <col min="13826" max="13826" width="7.28515625" style="173" bestFit="1" customWidth="1"/>
    <col min="13827" max="13828" width="15.5703125" style="173" bestFit="1" customWidth="1"/>
    <col min="13829" max="14078" width="10" style="173"/>
    <col min="14079" max="14079" width="7" style="173" customWidth="1"/>
    <col min="14080" max="14080" width="56.85546875" style="173" customWidth="1"/>
    <col min="14081" max="14081" width="6.7109375" style="173" customWidth="1"/>
    <col min="14082" max="14082" width="7.28515625" style="173" bestFit="1" customWidth="1"/>
    <col min="14083" max="14084" width="15.5703125" style="173" bestFit="1" customWidth="1"/>
    <col min="14085" max="14334" width="10" style="173"/>
    <col min="14335" max="14335" width="7" style="173" customWidth="1"/>
    <col min="14336" max="14336" width="56.85546875" style="173" customWidth="1"/>
    <col min="14337" max="14337" width="6.7109375" style="173" customWidth="1"/>
    <col min="14338" max="14338" width="7.28515625" style="173" bestFit="1" customWidth="1"/>
    <col min="14339" max="14340" width="15.5703125" style="173" bestFit="1" customWidth="1"/>
    <col min="14341" max="14590" width="10" style="173"/>
    <col min="14591" max="14591" width="7" style="173" customWidth="1"/>
    <col min="14592" max="14592" width="56.85546875" style="173" customWidth="1"/>
    <col min="14593" max="14593" width="6.7109375" style="173" customWidth="1"/>
    <col min="14594" max="14594" width="7.28515625" style="173" bestFit="1" customWidth="1"/>
    <col min="14595" max="14596" width="15.5703125" style="173" bestFit="1" customWidth="1"/>
    <col min="14597" max="14846" width="10" style="173"/>
    <col min="14847" max="14847" width="7" style="173" customWidth="1"/>
    <col min="14848" max="14848" width="56.85546875" style="173" customWidth="1"/>
    <col min="14849" max="14849" width="6.7109375" style="173" customWidth="1"/>
    <col min="14850" max="14850" width="7.28515625" style="173" bestFit="1" customWidth="1"/>
    <col min="14851" max="14852" width="15.5703125" style="173" bestFit="1" customWidth="1"/>
    <col min="14853" max="15102" width="10" style="173"/>
    <col min="15103" max="15103" width="7" style="173" customWidth="1"/>
    <col min="15104" max="15104" width="56.85546875" style="173" customWidth="1"/>
    <col min="15105" max="15105" width="6.7109375" style="173" customWidth="1"/>
    <col min="15106" max="15106" width="7.28515625" style="173" bestFit="1" customWidth="1"/>
    <col min="15107" max="15108" width="15.5703125" style="173" bestFit="1" customWidth="1"/>
    <col min="15109" max="15358" width="10" style="173"/>
    <col min="15359" max="15359" width="7" style="173" customWidth="1"/>
    <col min="15360" max="15360" width="56.85546875" style="173" customWidth="1"/>
    <col min="15361" max="15361" width="6.7109375" style="173" customWidth="1"/>
    <col min="15362" max="15362" width="7.28515625" style="173" bestFit="1" customWidth="1"/>
    <col min="15363" max="15364" width="15.5703125" style="173" bestFit="1" customWidth="1"/>
    <col min="15365" max="15614" width="10" style="173"/>
    <col min="15615" max="15615" width="7" style="173" customWidth="1"/>
    <col min="15616" max="15616" width="56.85546875" style="173" customWidth="1"/>
    <col min="15617" max="15617" width="6.7109375" style="173" customWidth="1"/>
    <col min="15618" max="15618" width="7.28515625" style="173" bestFit="1" customWidth="1"/>
    <col min="15619" max="15620" width="15.5703125" style="173" bestFit="1" customWidth="1"/>
    <col min="15621" max="15870" width="10" style="173"/>
    <col min="15871" max="15871" width="7" style="173" customWidth="1"/>
    <col min="15872" max="15872" width="56.85546875" style="173" customWidth="1"/>
    <col min="15873" max="15873" width="6.7109375" style="173" customWidth="1"/>
    <col min="15874" max="15874" width="7.28515625" style="173" bestFit="1" customWidth="1"/>
    <col min="15875" max="15876" width="15.5703125" style="173" bestFit="1" customWidth="1"/>
    <col min="15877" max="16126" width="10" style="173"/>
    <col min="16127" max="16127" width="7" style="173" customWidth="1"/>
    <col min="16128" max="16128" width="56.85546875" style="173" customWidth="1"/>
    <col min="16129" max="16129" width="6.7109375" style="173" customWidth="1"/>
    <col min="16130" max="16130" width="7.28515625" style="173" bestFit="1" customWidth="1"/>
    <col min="16131" max="16132" width="15.5703125" style="173" bestFit="1" customWidth="1"/>
    <col min="16133" max="16384" width="10" style="173"/>
  </cols>
  <sheetData>
    <row r="1" spans="1:8">
      <c r="B1" s="183" t="s">
        <v>327</v>
      </c>
    </row>
    <row r="3" spans="1:8" s="115" customFormat="1" ht="21" customHeight="1">
      <c r="A3" s="127" t="s">
        <v>216</v>
      </c>
      <c r="B3" s="141" t="s">
        <v>276</v>
      </c>
      <c r="C3" s="129" t="s">
        <v>217</v>
      </c>
      <c r="D3" s="130" t="s">
        <v>218</v>
      </c>
      <c r="E3" s="130" t="s">
        <v>219</v>
      </c>
      <c r="F3" s="167" t="s">
        <v>215</v>
      </c>
      <c r="G3" s="167" t="s">
        <v>329</v>
      </c>
      <c r="H3" s="167" t="s">
        <v>330</v>
      </c>
    </row>
    <row r="4" spans="1:8" s="117" customFormat="1" ht="39.6" customHeight="1">
      <c r="A4" s="132" t="s">
        <v>220</v>
      </c>
      <c r="B4" s="139" t="s">
        <v>277</v>
      </c>
      <c r="C4" s="140" t="s">
        <v>156</v>
      </c>
      <c r="D4" s="140">
        <v>5</v>
      </c>
      <c r="E4" s="136"/>
      <c r="F4" s="158">
        <f>D4*E4</f>
        <v>0</v>
      </c>
      <c r="G4" s="145">
        <f>+F4</f>
        <v>0</v>
      </c>
      <c r="H4" s="145">
        <f>+F4-G4</f>
        <v>0</v>
      </c>
    </row>
    <row r="5" spans="1:8" s="115" customFormat="1" ht="21" customHeight="1">
      <c r="A5" s="132" t="s">
        <v>222</v>
      </c>
      <c r="B5" s="168" t="s">
        <v>278</v>
      </c>
      <c r="C5" s="169" t="s">
        <v>11</v>
      </c>
      <c r="D5" s="169">
        <v>2</v>
      </c>
      <c r="E5" s="136"/>
      <c r="F5" s="158">
        <f t="shared" ref="F5:F15" si="0">D5*E5</f>
        <v>0</v>
      </c>
      <c r="G5" s="145">
        <f t="shared" ref="G5:G51" si="1">+F5</f>
        <v>0</v>
      </c>
      <c r="H5" s="145">
        <f t="shared" ref="H5:H65" si="2">+F5-G5</f>
        <v>0</v>
      </c>
    </row>
    <row r="6" spans="1:8" s="115" customFormat="1" ht="46.5" customHeight="1">
      <c r="A6" s="132"/>
      <c r="B6" s="168" t="s">
        <v>279</v>
      </c>
      <c r="C6" s="169"/>
      <c r="D6" s="169"/>
      <c r="E6" s="136"/>
      <c r="F6" s="158"/>
      <c r="G6" s="145"/>
      <c r="H6" s="145"/>
    </row>
    <row r="7" spans="1:8" s="115" customFormat="1" ht="39" customHeight="1">
      <c r="A7" s="169" t="s">
        <v>224</v>
      </c>
      <c r="B7" s="170" t="s">
        <v>280</v>
      </c>
      <c r="C7" s="169" t="s">
        <v>11</v>
      </c>
      <c r="D7" s="169">
        <v>1</v>
      </c>
      <c r="E7" s="136"/>
      <c r="F7" s="158">
        <f t="shared" si="0"/>
        <v>0</v>
      </c>
      <c r="G7" s="145">
        <f t="shared" si="1"/>
        <v>0</v>
      </c>
      <c r="H7" s="145">
        <f t="shared" si="2"/>
        <v>0</v>
      </c>
    </row>
    <row r="8" spans="1:8" s="115" customFormat="1" ht="30" customHeight="1">
      <c r="A8" s="169" t="s">
        <v>226</v>
      </c>
      <c r="B8" s="170" t="s">
        <v>281</v>
      </c>
      <c r="C8" s="169" t="s">
        <v>11</v>
      </c>
      <c r="D8" s="169">
        <v>2</v>
      </c>
      <c r="E8" s="136"/>
      <c r="F8" s="158">
        <f t="shared" si="0"/>
        <v>0</v>
      </c>
      <c r="G8" s="145">
        <f t="shared" si="1"/>
        <v>0</v>
      </c>
      <c r="H8" s="145">
        <f t="shared" si="2"/>
        <v>0</v>
      </c>
    </row>
    <row r="9" spans="1:8" s="115" customFormat="1" ht="55.5" customHeight="1">
      <c r="A9" s="169" t="s">
        <v>228</v>
      </c>
      <c r="B9" s="171" t="s">
        <v>282</v>
      </c>
      <c r="C9" s="169" t="s">
        <v>154</v>
      </c>
      <c r="D9" s="169">
        <v>1</v>
      </c>
      <c r="E9" s="136"/>
      <c r="F9" s="158">
        <f t="shared" si="0"/>
        <v>0</v>
      </c>
      <c r="G9" s="145">
        <f t="shared" si="1"/>
        <v>0</v>
      </c>
      <c r="H9" s="145">
        <f t="shared" si="2"/>
        <v>0</v>
      </c>
    </row>
    <row r="10" spans="1:8" ht="21" customHeight="1">
      <c r="A10" s="169"/>
      <c r="B10" s="141" t="s">
        <v>283</v>
      </c>
      <c r="C10" s="169"/>
      <c r="D10" s="169"/>
      <c r="E10" s="169"/>
      <c r="F10" s="172">
        <f>SUM(F4:F9)</f>
        <v>0</v>
      </c>
      <c r="G10" s="172">
        <f t="shared" ref="G10:H10" si="3">SUM(G4:G9)</f>
        <v>0</v>
      </c>
      <c r="H10" s="172">
        <f t="shared" si="3"/>
        <v>0</v>
      </c>
    </row>
    <row r="11" spans="1:8" s="115" customFormat="1" ht="21" customHeight="1">
      <c r="A11" s="169"/>
      <c r="B11" s="170"/>
      <c r="C11" s="169"/>
      <c r="D11" s="169"/>
      <c r="E11" s="136"/>
      <c r="F11" s="158"/>
      <c r="G11" s="145"/>
      <c r="H11" s="145"/>
    </row>
    <row r="12" spans="1:8" s="115" customFormat="1" ht="21" customHeight="1">
      <c r="A12" s="127" t="s">
        <v>232</v>
      </c>
      <c r="B12" s="174" t="s">
        <v>257</v>
      </c>
      <c r="C12" s="129"/>
      <c r="D12" s="130"/>
      <c r="E12" s="130"/>
      <c r="F12" s="167"/>
      <c r="G12" s="145"/>
      <c r="H12" s="145"/>
    </row>
    <row r="13" spans="1:8" ht="21" customHeight="1">
      <c r="A13" s="169" t="s">
        <v>220</v>
      </c>
      <c r="B13" s="170" t="s">
        <v>284</v>
      </c>
      <c r="C13" s="169" t="s">
        <v>156</v>
      </c>
      <c r="D13" s="169">
        <v>14</v>
      </c>
      <c r="E13" s="136"/>
      <c r="F13" s="158">
        <f t="shared" si="0"/>
        <v>0</v>
      </c>
      <c r="G13" s="145">
        <f t="shared" si="1"/>
        <v>0</v>
      </c>
      <c r="H13" s="145">
        <f t="shared" si="2"/>
        <v>0</v>
      </c>
    </row>
    <row r="14" spans="1:8" ht="21" customHeight="1">
      <c r="A14" s="169" t="s">
        <v>222</v>
      </c>
      <c r="B14" s="170" t="s">
        <v>285</v>
      </c>
      <c r="C14" s="169" t="s">
        <v>11</v>
      </c>
      <c r="D14" s="169">
        <v>4</v>
      </c>
      <c r="E14" s="136"/>
      <c r="F14" s="158">
        <f t="shared" si="0"/>
        <v>0</v>
      </c>
      <c r="G14" s="145">
        <f t="shared" si="1"/>
        <v>0</v>
      </c>
      <c r="H14" s="145">
        <f t="shared" si="2"/>
        <v>0</v>
      </c>
    </row>
    <row r="15" spans="1:8" ht="48.75" customHeight="1">
      <c r="A15" s="169" t="s">
        <v>224</v>
      </c>
      <c r="B15" s="175" t="s">
        <v>286</v>
      </c>
      <c r="C15" s="169" t="s">
        <v>11</v>
      </c>
      <c r="D15" s="169">
        <v>6</v>
      </c>
      <c r="E15" s="136"/>
      <c r="F15" s="158">
        <f t="shared" si="0"/>
        <v>0</v>
      </c>
      <c r="G15" s="145">
        <f t="shared" si="1"/>
        <v>0</v>
      </c>
      <c r="H15" s="145">
        <f t="shared" si="2"/>
        <v>0</v>
      </c>
    </row>
    <row r="16" spans="1:8" ht="21" customHeight="1">
      <c r="A16" s="169"/>
      <c r="B16" s="141" t="s">
        <v>260</v>
      </c>
      <c r="C16" s="169"/>
      <c r="D16" s="169"/>
      <c r="E16" s="169"/>
      <c r="F16" s="172">
        <f>SUM(F13:F15)</f>
        <v>0</v>
      </c>
      <c r="G16" s="172">
        <f t="shared" ref="G16:H16" si="4">SUM(G13:G15)</f>
        <v>0</v>
      </c>
      <c r="H16" s="172">
        <f t="shared" si="4"/>
        <v>0</v>
      </c>
    </row>
    <row r="17" spans="1:8" s="115" customFormat="1" ht="21" customHeight="1">
      <c r="A17" s="132"/>
      <c r="B17" s="142"/>
      <c r="C17" s="140"/>
      <c r="D17" s="140"/>
      <c r="E17" s="140"/>
      <c r="F17" s="140"/>
      <c r="G17" s="145"/>
      <c r="H17" s="145"/>
    </row>
    <row r="18" spans="1:8" s="115" customFormat="1" ht="21" customHeight="1">
      <c r="A18" s="127" t="s">
        <v>237</v>
      </c>
      <c r="B18" s="174" t="s">
        <v>287</v>
      </c>
      <c r="C18" s="129"/>
      <c r="D18" s="130"/>
      <c r="E18" s="130"/>
      <c r="F18" s="167"/>
      <c r="G18" s="145"/>
      <c r="H18" s="145"/>
    </row>
    <row r="19" spans="1:8" s="117" customFormat="1" ht="38.25" customHeight="1">
      <c r="A19" s="132"/>
      <c r="B19" s="143" t="s">
        <v>331</v>
      </c>
      <c r="C19" s="140"/>
      <c r="D19" s="140"/>
      <c r="E19" s="136"/>
      <c r="F19" s="158"/>
      <c r="G19" s="145"/>
      <c r="H19" s="145"/>
    </row>
    <row r="20" spans="1:8" s="117" customFormat="1" ht="47.25" customHeight="1">
      <c r="A20" s="132" t="s">
        <v>220</v>
      </c>
      <c r="B20" s="143" t="s">
        <v>289</v>
      </c>
      <c r="C20" s="140" t="s">
        <v>11</v>
      </c>
      <c r="D20" s="140">
        <v>1</v>
      </c>
      <c r="E20" s="136"/>
      <c r="F20" s="158">
        <f t="shared" ref="F20" si="5">D20*E20</f>
        <v>0</v>
      </c>
      <c r="G20" s="145">
        <f t="shared" si="1"/>
        <v>0</v>
      </c>
      <c r="H20" s="145">
        <f t="shared" si="2"/>
        <v>0</v>
      </c>
    </row>
    <row r="21" spans="1:8" ht="21" customHeight="1">
      <c r="A21" s="169"/>
      <c r="B21" s="141" t="s">
        <v>290</v>
      </c>
      <c r="C21" s="169"/>
      <c r="D21" s="169"/>
      <c r="E21" s="169"/>
      <c r="F21" s="172">
        <f>SUM(F19:F20)</f>
        <v>0</v>
      </c>
      <c r="G21" s="172">
        <f>SUM(G19:G20)</f>
        <v>0</v>
      </c>
      <c r="H21" s="172">
        <f>SUM(H19:H20)</f>
        <v>0</v>
      </c>
    </row>
    <row r="22" spans="1:8" s="115" customFormat="1" ht="21" customHeight="1">
      <c r="A22" s="127"/>
      <c r="B22" s="174"/>
      <c r="C22" s="129"/>
      <c r="D22" s="130"/>
      <c r="E22" s="130"/>
      <c r="F22" s="167"/>
      <c r="G22" s="145"/>
      <c r="H22" s="145"/>
    </row>
    <row r="23" spans="1:8" s="115" customFormat="1" ht="21" customHeight="1">
      <c r="A23" s="127" t="s">
        <v>256</v>
      </c>
      <c r="B23" s="141" t="s">
        <v>291</v>
      </c>
      <c r="C23" s="129"/>
      <c r="D23" s="130"/>
      <c r="E23" s="130"/>
      <c r="F23" s="167"/>
      <c r="G23" s="145"/>
      <c r="H23" s="145"/>
    </row>
    <row r="24" spans="1:8" s="117" customFormat="1" ht="42" customHeight="1">
      <c r="A24" s="132" t="s">
        <v>220</v>
      </c>
      <c r="B24" s="143" t="s">
        <v>292</v>
      </c>
      <c r="C24" s="140" t="s">
        <v>11</v>
      </c>
      <c r="D24" s="140">
        <v>1</v>
      </c>
      <c r="E24" s="136"/>
      <c r="F24" s="158">
        <f>D24*E24</f>
        <v>0</v>
      </c>
      <c r="G24" s="145">
        <f t="shared" si="1"/>
        <v>0</v>
      </c>
      <c r="H24" s="145">
        <f t="shared" si="2"/>
        <v>0</v>
      </c>
    </row>
    <row r="25" spans="1:8" ht="40.5" customHeight="1">
      <c r="A25" s="169" t="s">
        <v>222</v>
      </c>
      <c r="B25" s="170" t="s">
        <v>293</v>
      </c>
      <c r="C25" s="140" t="s">
        <v>11</v>
      </c>
      <c r="D25" s="140">
        <v>2</v>
      </c>
      <c r="E25" s="136"/>
      <c r="F25" s="158">
        <f t="shared" ref="F25" si="6">D25*E25</f>
        <v>0</v>
      </c>
      <c r="G25" s="145">
        <f t="shared" si="1"/>
        <v>0</v>
      </c>
      <c r="H25" s="145">
        <f t="shared" si="2"/>
        <v>0</v>
      </c>
    </row>
    <row r="26" spans="1:8" ht="21" customHeight="1">
      <c r="A26" s="169"/>
      <c r="B26" s="174" t="s">
        <v>294</v>
      </c>
      <c r="C26" s="169"/>
      <c r="D26" s="169"/>
      <c r="E26" s="169"/>
      <c r="F26" s="172">
        <f>SUM(F24:F25)</f>
        <v>0</v>
      </c>
      <c r="G26" s="145">
        <f t="shared" si="1"/>
        <v>0</v>
      </c>
      <c r="H26" s="145">
        <f t="shared" si="2"/>
        <v>0</v>
      </c>
    </row>
    <row r="27" spans="1:8" ht="20.45" customHeight="1">
      <c r="A27" s="169"/>
      <c r="B27" s="170"/>
      <c r="C27" s="140"/>
      <c r="D27" s="140"/>
      <c r="E27" s="136"/>
      <c r="F27" s="158"/>
      <c r="G27" s="145"/>
      <c r="H27" s="145"/>
    </row>
    <row r="28" spans="1:8" s="115" customFormat="1" ht="21" customHeight="1">
      <c r="A28" s="127" t="s">
        <v>261</v>
      </c>
      <c r="B28" s="141" t="s">
        <v>295</v>
      </c>
      <c r="C28" s="129"/>
      <c r="D28" s="130"/>
      <c r="E28" s="130"/>
      <c r="F28" s="167"/>
      <c r="G28" s="145"/>
      <c r="H28" s="145"/>
    </row>
    <row r="29" spans="1:8" ht="94.5" customHeight="1">
      <c r="A29" s="169" t="s">
        <v>220</v>
      </c>
      <c r="B29" s="170" t="s">
        <v>296</v>
      </c>
      <c r="C29" s="144" t="s">
        <v>267</v>
      </c>
      <c r="D29" s="140">
        <v>1</v>
      </c>
      <c r="E29" s="136"/>
      <c r="F29" s="158">
        <f>D29*E29</f>
        <v>0</v>
      </c>
      <c r="G29" s="145">
        <f t="shared" si="1"/>
        <v>0</v>
      </c>
      <c r="H29" s="145">
        <f t="shared" si="2"/>
        <v>0</v>
      </c>
    </row>
    <row r="30" spans="1:8" ht="36" customHeight="1">
      <c r="A30" s="169"/>
      <c r="B30" s="170" t="s">
        <v>297</v>
      </c>
      <c r="C30" s="144"/>
      <c r="D30" s="140"/>
      <c r="E30" s="136"/>
      <c r="F30" s="158"/>
      <c r="G30" s="145"/>
      <c r="H30" s="145"/>
    </row>
    <row r="31" spans="1:8" ht="36" customHeight="1">
      <c r="A31" s="169"/>
      <c r="B31" s="170" t="s">
        <v>298</v>
      </c>
      <c r="C31" s="144"/>
      <c r="D31" s="140"/>
      <c r="E31" s="136"/>
      <c r="F31" s="158"/>
      <c r="G31" s="145"/>
      <c r="H31" s="145"/>
    </row>
    <row r="32" spans="1:8" ht="36" customHeight="1">
      <c r="A32" s="169"/>
      <c r="B32" s="170" t="s">
        <v>299</v>
      </c>
      <c r="C32" s="144"/>
      <c r="D32" s="140"/>
      <c r="E32" s="136"/>
      <c r="F32" s="158"/>
      <c r="G32" s="145"/>
      <c r="H32" s="145"/>
    </row>
    <row r="33" spans="1:8" ht="42" customHeight="1">
      <c r="A33" s="169"/>
      <c r="B33" s="170" t="s">
        <v>300</v>
      </c>
      <c r="C33" s="144"/>
      <c r="D33" s="140"/>
      <c r="E33" s="136"/>
      <c r="F33" s="158"/>
      <c r="G33" s="145"/>
      <c r="H33" s="145"/>
    </row>
    <row r="34" spans="1:8" ht="36" customHeight="1">
      <c r="A34" s="169"/>
      <c r="B34" s="170" t="s">
        <v>301</v>
      </c>
      <c r="C34" s="144"/>
      <c r="D34" s="140"/>
      <c r="E34" s="136"/>
      <c r="F34" s="158"/>
      <c r="G34" s="145"/>
      <c r="H34" s="145"/>
    </row>
    <row r="35" spans="1:8" ht="21" customHeight="1">
      <c r="A35" s="169"/>
      <c r="B35" s="170"/>
      <c r="C35" s="144"/>
      <c r="D35" s="140"/>
      <c r="E35" s="136"/>
      <c r="F35" s="158"/>
      <c r="G35" s="145"/>
      <c r="H35" s="145"/>
    </row>
    <row r="36" spans="1:8" s="115" customFormat="1" ht="21" customHeight="1">
      <c r="A36" s="127" t="s">
        <v>265</v>
      </c>
      <c r="B36" s="141" t="s">
        <v>302</v>
      </c>
      <c r="C36" s="129"/>
      <c r="D36" s="130"/>
      <c r="E36" s="130"/>
      <c r="F36" s="167"/>
      <c r="G36" s="145"/>
      <c r="H36" s="145"/>
    </row>
    <row r="37" spans="1:8" ht="42" customHeight="1">
      <c r="A37" s="169" t="s">
        <v>220</v>
      </c>
      <c r="B37" s="176" t="s">
        <v>303</v>
      </c>
      <c r="C37" s="144" t="s">
        <v>267</v>
      </c>
      <c r="D37" s="140">
        <v>1</v>
      </c>
      <c r="E37" s="136"/>
      <c r="F37" s="158">
        <f>D37*E37</f>
        <v>0</v>
      </c>
      <c r="G37" s="145">
        <f t="shared" si="1"/>
        <v>0</v>
      </c>
      <c r="H37" s="145">
        <f t="shared" si="2"/>
        <v>0</v>
      </c>
    </row>
    <row r="38" spans="1:8" ht="36" customHeight="1">
      <c r="A38" s="169"/>
      <c r="B38" s="176" t="s">
        <v>304</v>
      </c>
      <c r="C38" s="144"/>
      <c r="D38" s="140"/>
      <c r="E38" s="136"/>
      <c r="F38" s="158"/>
      <c r="G38" s="145"/>
      <c r="H38" s="145"/>
    </row>
    <row r="39" spans="1:8" ht="36" customHeight="1">
      <c r="A39" s="169"/>
      <c r="B39" s="176" t="s">
        <v>305</v>
      </c>
      <c r="C39" s="144"/>
      <c r="D39" s="140"/>
      <c r="E39" s="136"/>
      <c r="F39" s="158"/>
      <c r="G39" s="145"/>
      <c r="H39" s="145"/>
    </row>
    <row r="40" spans="1:8" ht="36" customHeight="1">
      <c r="A40" s="169"/>
      <c r="B40" s="176" t="s">
        <v>306</v>
      </c>
      <c r="C40" s="144"/>
      <c r="D40" s="140"/>
      <c r="E40" s="136"/>
      <c r="F40" s="158"/>
      <c r="G40" s="145"/>
      <c r="H40" s="145"/>
    </row>
    <row r="41" spans="1:8" ht="36" customHeight="1">
      <c r="A41" s="169"/>
      <c r="B41" s="176" t="s">
        <v>307</v>
      </c>
      <c r="C41" s="144"/>
      <c r="D41" s="140"/>
      <c r="E41" s="136"/>
      <c r="F41" s="158"/>
      <c r="G41" s="145"/>
      <c r="H41" s="145"/>
    </row>
    <row r="42" spans="1:8" ht="21" customHeight="1">
      <c r="A42" s="169"/>
      <c r="B42" s="176"/>
      <c r="C42" s="144"/>
      <c r="D42" s="140"/>
      <c r="E42" s="136"/>
      <c r="F42" s="158"/>
      <c r="G42" s="145"/>
      <c r="H42" s="145"/>
    </row>
    <row r="43" spans="1:8" s="117" customFormat="1" ht="21" customHeight="1">
      <c r="A43" s="127" t="s">
        <v>268</v>
      </c>
      <c r="B43" s="141" t="s">
        <v>262</v>
      </c>
      <c r="C43" s="129"/>
      <c r="D43" s="130"/>
      <c r="E43" s="130"/>
      <c r="F43" s="167"/>
      <c r="G43" s="145"/>
      <c r="H43" s="145"/>
    </row>
    <row r="44" spans="1:8" s="117" customFormat="1" ht="119.25" customHeight="1">
      <c r="A44" s="132" t="s">
        <v>220</v>
      </c>
      <c r="B44" s="133" t="s">
        <v>308</v>
      </c>
      <c r="C44" s="140" t="s">
        <v>156</v>
      </c>
      <c r="D44" s="140">
        <v>5</v>
      </c>
      <c r="E44" s="136"/>
      <c r="F44" s="158">
        <f>D44*E44</f>
        <v>0</v>
      </c>
      <c r="G44" s="145">
        <f t="shared" si="1"/>
        <v>0</v>
      </c>
      <c r="H44" s="145">
        <f t="shared" si="2"/>
        <v>0</v>
      </c>
    </row>
    <row r="45" spans="1:8" s="117" customFormat="1" ht="31.15" customHeight="1">
      <c r="A45" s="132" t="s">
        <v>222</v>
      </c>
      <c r="B45" s="133" t="s">
        <v>309</v>
      </c>
      <c r="C45" s="140" t="s">
        <v>156</v>
      </c>
      <c r="D45" s="140">
        <v>6</v>
      </c>
      <c r="E45" s="136"/>
      <c r="F45" s="158">
        <f>D45*E45</f>
        <v>0</v>
      </c>
      <c r="G45" s="145">
        <f t="shared" si="1"/>
        <v>0</v>
      </c>
      <c r="H45" s="145">
        <f t="shared" si="2"/>
        <v>0</v>
      </c>
    </row>
    <row r="46" spans="1:8" s="117" customFormat="1" ht="31.15" customHeight="1">
      <c r="A46" s="132" t="s">
        <v>224</v>
      </c>
      <c r="B46" s="133" t="s">
        <v>310</v>
      </c>
      <c r="C46" s="140" t="s">
        <v>156</v>
      </c>
      <c r="D46" s="140">
        <v>6</v>
      </c>
      <c r="E46" s="136"/>
      <c r="F46" s="158">
        <f>D46*E46</f>
        <v>0</v>
      </c>
      <c r="G46" s="145">
        <f t="shared" si="1"/>
        <v>0</v>
      </c>
      <c r="H46" s="145">
        <f t="shared" si="2"/>
        <v>0</v>
      </c>
    </row>
    <row r="47" spans="1:8" s="117" customFormat="1" ht="21" customHeight="1">
      <c r="A47" s="132"/>
      <c r="B47" s="141" t="s">
        <v>311</v>
      </c>
      <c r="C47" s="140"/>
      <c r="D47" s="140"/>
      <c r="E47" s="136"/>
      <c r="F47" s="177">
        <f>SUM(F44:F46)</f>
        <v>0</v>
      </c>
      <c r="G47" s="177">
        <f t="shared" ref="G47:H47" si="7">SUM(G44:G46)</f>
        <v>0</v>
      </c>
      <c r="H47" s="177">
        <f t="shared" si="7"/>
        <v>0</v>
      </c>
    </row>
    <row r="48" spans="1:8" ht="21" customHeight="1">
      <c r="A48" s="169"/>
      <c r="B48" s="170"/>
      <c r="C48" s="144"/>
      <c r="D48" s="140"/>
      <c r="E48" s="136"/>
      <c r="F48" s="158"/>
      <c r="G48" s="145"/>
      <c r="H48" s="145"/>
    </row>
    <row r="49" spans="1:8" s="117" customFormat="1" ht="25.15" customHeight="1">
      <c r="A49" s="127" t="s">
        <v>312</v>
      </c>
      <c r="B49" s="139" t="s">
        <v>313</v>
      </c>
      <c r="C49" s="144" t="s">
        <v>267</v>
      </c>
      <c r="D49" s="140">
        <v>1</v>
      </c>
      <c r="E49" s="136"/>
      <c r="F49" s="158">
        <f t="shared" ref="F49" si="8">D49*E49</f>
        <v>0</v>
      </c>
      <c r="G49" s="145">
        <f t="shared" si="1"/>
        <v>0</v>
      </c>
      <c r="H49" s="145">
        <f t="shared" si="2"/>
        <v>0</v>
      </c>
    </row>
    <row r="50" spans="1:8" s="117" customFormat="1" ht="25.15" customHeight="1">
      <c r="A50" s="127"/>
      <c r="B50" s="139"/>
      <c r="C50" s="144"/>
      <c r="D50" s="140"/>
      <c r="E50" s="136"/>
      <c r="F50" s="158"/>
      <c r="G50" s="145"/>
      <c r="H50" s="145"/>
    </row>
    <row r="51" spans="1:8" s="117" customFormat="1" ht="25.15" customHeight="1">
      <c r="A51" s="127" t="s">
        <v>314</v>
      </c>
      <c r="B51" s="203" t="s">
        <v>266</v>
      </c>
      <c r="C51" s="144" t="s">
        <v>267</v>
      </c>
      <c r="D51" s="140">
        <v>1</v>
      </c>
      <c r="E51" s="136"/>
      <c r="F51" s="158">
        <f t="shared" ref="F51:F53" si="9">D51*E51</f>
        <v>0</v>
      </c>
      <c r="G51" s="145">
        <f t="shared" si="1"/>
        <v>0</v>
      </c>
      <c r="H51" s="145">
        <f t="shared" si="2"/>
        <v>0</v>
      </c>
    </row>
    <row r="52" spans="1:8" s="117" customFormat="1" ht="21" customHeight="1">
      <c r="A52" s="132"/>
      <c r="B52" s="139"/>
      <c r="C52" s="144"/>
      <c r="D52" s="145"/>
      <c r="E52" s="136"/>
      <c r="F52" s="158"/>
      <c r="G52" s="145"/>
      <c r="H52" s="145"/>
    </row>
    <row r="53" spans="1:8" s="117" customFormat="1" ht="21" customHeight="1">
      <c r="A53" s="127" t="s">
        <v>315</v>
      </c>
      <c r="B53" s="190" t="s">
        <v>269</v>
      </c>
      <c r="C53" s="144" t="s">
        <v>267</v>
      </c>
      <c r="D53" s="140">
        <v>1</v>
      </c>
      <c r="E53" s="136"/>
      <c r="F53" s="158">
        <f t="shared" si="9"/>
        <v>0</v>
      </c>
      <c r="G53" s="145">
        <v>0</v>
      </c>
      <c r="H53" s="145">
        <f t="shared" si="2"/>
        <v>0</v>
      </c>
    </row>
    <row r="54" spans="1:8" s="117" customFormat="1" ht="21" customHeight="1">
      <c r="A54" s="132"/>
      <c r="B54" s="139"/>
      <c r="C54" s="140"/>
      <c r="D54" s="140"/>
      <c r="E54" s="136"/>
      <c r="F54" s="158"/>
      <c r="G54" s="145"/>
      <c r="H54" s="145"/>
    </row>
    <row r="55" spans="1:8" s="152" customFormat="1" ht="21" customHeight="1">
      <c r="A55" s="148"/>
      <c r="B55" s="149" t="s">
        <v>48</v>
      </c>
      <c r="C55" s="150"/>
      <c r="D55" s="151"/>
      <c r="E55" s="136"/>
      <c r="F55" s="158"/>
      <c r="G55" s="145"/>
      <c r="H55" s="145"/>
    </row>
    <row r="56" spans="1:8" s="117" customFormat="1" ht="21" customHeight="1">
      <c r="A56" s="132" t="s">
        <v>216</v>
      </c>
      <c r="B56" s="154" t="s">
        <v>316</v>
      </c>
      <c r="C56" s="144" t="s">
        <v>267</v>
      </c>
      <c r="D56" s="140">
        <v>1</v>
      </c>
      <c r="E56" s="136"/>
      <c r="F56" s="158">
        <f>F10</f>
        <v>0</v>
      </c>
      <c r="G56" s="158">
        <f>G10</f>
        <v>0</v>
      </c>
      <c r="H56" s="145">
        <f t="shared" si="2"/>
        <v>0</v>
      </c>
    </row>
    <row r="57" spans="1:8" s="117" customFormat="1" ht="21" customHeight="1">
      <c r="A57" s="132" t="s">
        <v>232</v>
      </c>
      <c r="B57" s="154" t="s">
        <v>272</v>
      </c>
      <c r="C57" s="144" t="s">
        <v>267</v>
      </c>
      <c r="D57" s="140">
        <v>1</v>
      </c>
      <c r="E57" s="136"/>
      <c r="F57" s="158">
        <f>F16</f>
        <v>0</v>
      </c>
      <c r="G57" s="158">
        <f>G16</f>
        <v>0</v>
      </c>
      <c r="H57" s="145">
        <f t="shared" si="2"/>
        <v>0</v>
      </c>
    </row>
    <row r="58" spans="1:8" s="117" customFormat="1" ht="21" customHeight="1">
      <c r="A58" s="132" t="s">
        <v>237</v>
      </c>
      <c r="B58" s="170" t="s">
        <v>287</v>
      </c>
      <c r="C58" s="144" t="s">
        <v>267</v>
      </c>
      <c r="D58" s="140">
        <v>1</v>
      </c>
      <c r="E58" s="136"/>
      <c r="F58" s="158">
        <f>F21</f>
        <v>0</v>
      </c>
      <c r="G58" s="158">
        <f>G21</f>
        <v>0</v>
      </c>
      <c r="H58" s="145">
        <f t="shared" si="2"/>
        <v>0</v>
      </c>
    </row>
    <row r="59" spans="1:8" s="117" customFormat="1" ht="21" customHeight="1">
      <c r="A59" s="132" t="s">
        <v>256</v>
      </c>
      <c r="B59" s="154" t="s">
        <v>317</v>
      </c>
      <c r="C59" s="144" t="s">
        <v>267</v>
      </c>
      <c r="D59" s="140">
        <v>1</v>
      </c>
      <c r="E59" s="136"/>
      <c r="F59" s="158">
        <f>F26</f>
        <v>0</v>
      </c>
      <c r="G59" s="158">
        <f>G26</f>
        <v>0</v>
      </c>
      <c r="H59" s="145">
        <f t="shared" si="2"/>
        <v>0</v>
      </c>
    </row>
    <row r="60" spans="1:8" s="117" customFormat="1" ht="21" customHeight="1">
      <c r="A60" s="132" t="s">
        <v>261</v>
      </c>
      <c r="B60" s="154" t="s">
        <v>295</v>
      </c>
      <c r="C60" s="144" t="s">
        <v>267</v>
      </c>
      <c r="D60" s="140">
        <v>1</v>
      </c>
      <c r="E60" s="136"/>
      <c r="F60" s="158">
        <f>F29</f>
        <v>0</v>
      </c>
      <c r="G60" s="158">
        <f>G29</f>
        <v>0</v>
      </c>
      <c r="H60" s="145">
        <f t="shared" si="2"/>
        <v>0</v>
      </c>
    </row>
    <row r="61" spans="1:8" s="117" customFormat="1" ht="21" customHeight="1">
      <c r="A61" s="132" t="s">
        <v>265</v>
      </c>
      <c r="B61" s="154" t="s">
        <v>302</v>
      </c>
      <c r="C61" s="144" t="s">
        <v>267</v>
      </c>
      <c r="D61" s="140">
        <v>1</v>
      </c>
      <c r="E61" s="136"/>
      <c r="F61" s="158">
        <f>F37</f>
        <v>0</v>
      </c>
      <c r="G61" s="158">
        <f>G37</f>
        <v>0</v>
      </c>
      <c r="H61" s="145">
        <f t="shared" si="2"/>
        <v>0</v>
      </c>
    </row>
    <row r="62" spans="1:8" s="117" customFormat="1" ht="21" customHeight="1">
      <c r="A62" s="132" t="s">
        <v>268</v>
      </c>
      <c r="B62" s="154" t="s">
        <v>262</v>
      </c>
      <c r="C62" s="144" t="s">
        <v>267</v>
      </c>
      <c r="D62" s="140">
        <v>1</v>
      </c>
      <c r="E62" s="136"/>
      <c r="F62" s="158">
        <f>F47</f>
        <v>0</v>
      </c>
      <c r="G62" s="158">
        <f>G47</f>
        <v>0</v>
      </c>
      <c r="H62" s="145">
        <f t="shared" si="2"/>
        <v>0</v>
      </c>
    </row>
    <row r="63" spans="1:8" s="117" customFormat="1" ht="35.1" customHeight="1">
      <c r="A63" s="132" t="s">
        <v>312</v>
      </c>
      <c r="B63" s="139" t="s">
        <v>313</v>
      </c>
      <c r="C63" s="144" t="s">
        <v>267</v>
      </c>
      <c r="D63" s="140">
        <v>1</v>
      </c>
      <c r="E63" s="136"/>
      <c r="F63" s="158">
        <f>F49</f>
        <v>0</v>
      </c>
      <c r="G63" s="158">
        <f>G49</f>
        <v>0</v>
      </c>
      <c r="H63" s="145">
        <f t="shared" si="2"/>
        <v>0</v>
      </c>
    </row>
    <row r="64" spans="1:8" s="117" customFormat="1" ht="35.1" customHeight="1">
      <c r="A64" s="132" t="s">
        <v>314</v>
      </c>
      <c r="B64" s="139" t="s">
        <v>266</v>
      </c>
      <c r="C64" s="144" t="s">
        <v>267</v>
      </c>
      <c r="D64" s="140">
        <v>1</v>
      </c>
      <c r="E64" s="136"/>
      <c r="F64" s="158">
        <f>F51</f>
        <v>0</v>
      </c>
      <c r="G64" s="158">
        <f>G51</f>
        <v>0</v>
      </c>
      <c r="H64" s="145">
        <f t="shared" si="2"/>
        <v>0</v>
      </c>
    </row>
    <row r="65" spans="1:8" s="117" customFormat="1" ht="21" customHeight="1">
      <c r="A65" s="132" t="s">
        <v>315</v>
      </c>
      <c r="B65" s="190" t="s">
        <v>269</v>
      </c>
      <c r="C65" s="144" t="s">
        <v>267</v>
      </c>
      <c r="D65" s="140">
        <v>1</v>
      </c>
      <c r="E65" s="136"/>
      <c r="F65" s="158">
        <f>F53</f>
        <v>0</v>
      </c>
      <c r="G65" s="158">
        <f>G53</f>
        <v>0</v>
      </c>
      <c r="H65" s="145">
        <f t="shared" si="2"/>
        <v>0</v>
      </c>
    </row>
    <row r="66" spans="1:8" s="152" customFormat="1" ht="21" customHeight="1">
      <c r="A66" s="127"/>
      <c r="B66" s="141" t="s">
        <v>318</v>
      </c>
      <c r="C66" s="156"/>
      <c r="D66" s="157"/>
      <c r="E66" s="136"/>
      <c r="F66" s="177">
        <f>SUM(F56:F65)</f>
        <v>0</v>
      </c>
      <c r="G66" s="177">
        <f t="shared" ref="G66:H66" si="10">SUM(G56:G65)</f>
        <v>0</v>
      </c>
      <c r="H66" s="177">
        <f t="shared" si="10"/>
        <v>0</v>
      </c>
    </row>
    <row r="70" spans="1:8">
      <c r="B70" s="180"/>
    </row>
    <row r="71" spans="1:8">
      <c r="B71" s="180"/>
    </row>
    <row r="72" spans="1:8">
      <c r="A72" s="181"/>
      <c r="B72" s="180"/>
    </row>
    <row r="74" spans="1:8">
      <c r="A74" s="181"/>
    </row>
    <row r="75" spans="1:8">
      <c r="A75" s="181"/>
    </row>
    <row r="76" spans="1:8">
      <c r="A76" s="181"/>
    </row>
    <row r="77" spans="1:8">
      <c r="A77" s="181"/>
      <c r="B77" s="180"/>
    </row>
    <row r="78" spans="1:8">
      <c r="A78" s="181"/>
      <c r="B78" s="182"/>
    </row>
    <row r="79" spans="1:8">
      <c r="A79" s="181"/>
    </row>
    <row r="80" spans="1:8" s="183" customFormat="1">
      <c r="A80" s="178"/>
      <c r="B80" s="182"/>
      <c r="C80" s="179"/>
      <c r="D80" s="179"/>
    </row>
    <row r="81" spans="1:2">
      <c r="B81" s="183"/>
    </row>
    <row r="82" spans="1:2">
      <c r="B82" s="183"/>
    </row>
    <row r="83" spans="1:2">
      <c r="B83" s="183"/>
    </row>
    <row r="84" spans="1:2">
      <c r="B84" s="183"/>
    </row>
    <row r="86" spans="1:2">
      <c r="B86" s="183"/>
    </row>
    <row r="87" spans="1:2">
      <c r="B87" s="180"/>
    </row>
    <row r="88" spans="1:2">
      <c r="B88" s="180"/>
    </row>
    <row r="89" spans="1:2">
      <c r="B89" s="183"/>
    </row>
    <row r="91" spans="1:2">
      <c r="B91" s="183"/>
    </row>
    <row r="93" spans="1:2">
      <c r="B93" s="182"/>
    </row>
    <row r="94" spans="1:2">
      <c r="B94" s="182"/>
    </row>
    <row r="95" spans="1:2">
      <c r="B95" s="180"/>
    </row>
    <row r="96" spans="1:2">
      <c r="A96" s="181"/>
      <c r="B96" s="180"/>
    </row>
    <row r="97" spans="1:2">
      <c r="A97" s="181"/>
      <c r="B97" s="180"/>
    </row>
    <row r="98" spans="1:2">
      <c r="A98" s="181"/>
      <c r="B98" s="180"/>
    </row>
    <row r="99" spans="1:2">
      <c r="A99" s="181"/>
      <c r="B99" s="180"/>
    </row>
    <row r="100" spans="1:2">
      <c r="A100" s="181"/>
      <c r="B100" s="180"/>
    </row>
    <row r="101" spans="1:2">
      <c r="A101" s="181"/>
      <c r="B101" s="180"/>
    </row>
    <row r="102" spans="1:2">
      <c r="A102" s="181"/>
      <c r="B102" s="180"/>
    </row>
    <row r="103" spans="1:2">
      <c r="B103" s="180"/>
    </row>
    <row r="104" spans="1:2">
      <c r="B104" s="180"/>
    </row>
    <row r="105" spans="1:2">
      <c r="A105" s="181"/>
      <c r="B105" s="180"/>
    </row>
    <row r="106" spans="1:2">
      <c r="A106" s="181"/>
      <c r="B106" s="180"/>
    </row>
    <row r="107" spans="1:2">
      <c r="B107" s="180"/>
    </row>
    <row r="108" spans="1:2">
      <c r="A108" s="181"/>
      <c r="B108" s="180"/>
    </row>
    <row r="109" spans="1:2">
      <c r="B109" s="180"/>
    </row>
    <row r="120" spans="2:2">
      <c r="B120" s="180"/>
    </row>
    <row r="123" spans="2:2">
      <c r="B123" s="180"/>
    </row>
    <row r="125" spans="2:2">
      <c r="B125" s="180"/>
    </row>
    <row r="126" spans="2:2">
      <c r="B126" s="180"/>
    </row>
    <row r="127" spans="2:2">
      <c r="B127" s="183"/>
    </row>
    <row r="129" spans="2:2">
      <c r="B129" s="183"/>
    </row>
    <row r="131" spans="2:2">
      <c r="B131" s="182"/>
    </row>
    <row r="132" spans="2:2">
      <c r="B132" s="182"/>
    </row>
    <row r="134" spans="2:2">
      <c r="B134" s="180"/>
    </row>
    <row r="136" spans="2:2">
      <c r="B136" s="180"/>
    </row>
    <row r="139" spans="2:2">
      <c r="B139" s="180"/>
    </row>
    <row r="140" spans="2:2">
      <c r="B140" s="180"/>
    </row>
    <row r="141" spans="2:2">
      <c r="B141" s="183"/>
    </row>
    <row r="143" spans="2:2">
      <c r="B143" s="183"/>
    </row>
    <row r="145" spans="2:2">
      <c r="B145" s="182"/>
    </row>
    <row r="146" spans="2:2">
      <c r="B146" s="182"/>
    </row>
    <row r="148" spans="2:2">
      <c r="B148" s="180"/>
    </row>
    <row r="150" spans="2:2">
      <c r="B150" s="180"/>
    </row>
    <row r="151" spans="2:2">
      <c r="B151" s="180"/>
    </row>
    <row r="152" spans="2:2">
      <c r="B152" s="180"/>
    </row>
    <row r="153" spans="2:2">
      <c r="B153" s="183"/>
    </row>
    <row r="154" spans="2:2">
      <c r="B154" s="183"/>
    </row>
    <row r="155" spans="2:2">
      <c r="B155" s="183"/>
    </row>
    <row r="157" spans="2:2">
      <c r="B157" s="182"/>
    </row>
    <row r="158" spans="2:2">
      <c r="B158" s="182"/>
    </row>
    <row r="160" spans="2:2">
      <c r="B160" s="180"/>
    </row>
    <row r="162" spans="2:2">
      <c r="B162" s="180"/>
    </row>
    <row r="163" spans="2:2">
      <c r="B163" s="180"/>
    </row>
    <row r="164" spans="2:2">
      <c r="B164" s="180"/>
    </row>
    <row r="165" spans="2:2">
      <c r="B165" s="183"/>
    </row>
    <row r="166" spans="2:2">
      <c r="B166" s="183"/>
    </row>
    <row r="167" spans="2:2">
      <c r="B167" s="183"/>
    </row>
    <row r="169" spans="2:2">
      <c r="B169" s="182"/>
    </row>
    <row r="170" spans="2:2">
      <c r="B170" s="182"/>
    </row>
    <row r="172" spans="2:2">
      <c r="B172" s="180"/>
    </row>
    <row r="174" spans="2:2">
      <c r="B174" s="180"/>
    </row>
    <row r="177" spans="1:2">
      <c r="B177" s="180"/>
    </row>
    <row r="178" spans="1:2">
      <c r="B178" s="180"/>
    </row>
    <row r="179" spans="1:2">
      <c r="B179" s="183"/>
    </row>
    <row r="180" spans="1:2">
      <c r="B180" s="183"/>
    </row>
    <row r="181" spans="1:2">
      <c r="B181" s="183"/>
    </row>
    <row r="182" spans="1:2">
      <c r="B182" s="183"/>
    </row>
    <row r="183" spans="1:2">
      <c r="B183" s="183"/>
    </row>
    <row r="184" spans="1:2">
      <c r="B184" s="182"/>
    </row>
    <row r="185" spans="1:2">
      <c r="B185" s="183"/>
    </row>
    <row r="186" spans="1:2">
      <c r="A186" s="179"/>
    </row>
    <row r="187" spans="1:2">
      <c r="A187" s="179"/>
    </row>
    <row r="188" spans="1:2">
      <c r="A188" s="179"/>
    </row>
    <row r="189" spans="1:2">
      <c r="A189" s="179"/>
    </row>
    <row r="190" spans="1:2">
      <c r="A190" s="179"/>
    </row>
    <row r="191" spans="1:2">
      <c r="A191" s="179"/>
    </row>
    <row r="192" spans="1:2">
      <c r="A192" s="179"/>
    </row>
    <row r="193" spans="1:1">
      <c r="A193" s="179"/>
    </row>
    <row r="194" spans="1:1">
      <c r="A194" s="179"/>
    </row>
    <row r="195" spans="1:1">
      <c r="A195" s="179"/>
    </row>
    <row r="196" spans="1:1">
      <c r="A196" s="179"/>
    </row>
    <row r="197" spans="1:1">
      <c r="A197" s="179"/>
    </row>
    <row r="198" spans="1:1">
      <c r="A198" s="179"/>
    </row>
    <row r="199" spans="1:1">
      <c r="A199" s="179"/>
    </row>
    <row r="200" spans="1:1">
      <c r="A200" s="179"/>
    </row>
    <row r="201" spans="1:1">
      <c r="A201" s="179"/>
    </row>
    <row r="202" spans="1:1">
      <c r="A202" s="179"/>
    </row>
    <row r="203" spans="1:1">
      <c r="A203" s="179"/>
    </row>
    <row r="204" spans="1:1">
      <c r="A204" s="179"/>
    </row>
    <row r="205" spans="1:1">
      <c r="A205" s="179"/>
    </row>
    <row r="206" spans="1:1">
      <c r="A206" s="179"/>
    </row>
    <row r="207" spans="1:1">
      <c r="A207" s="179"/>
    </row>
    <row r="208" spans="1:1">
      <c r="A208" s="179"/>
    </row>
    <row r="209" spans="1:2">
      <c r="A209" s="179"/>
    </row>
    <row r="210" spans="1:2">
      <c r="A210" s="179"/>
    </row>
    <row r="211" spans="1:2">
      <c r="A211" s="179"/>
    </row>
    <row r="212" spans="1:2">
      <c r="A212" s="179"/>
    </row>
    <row r="213" spans="1:2">
      <c r="A213" s="179"/>
    </row>
    <row r="214" spans="1:2">
      <c r="A214" s="179"/>
    </row>
    <row r="215" spans="1:2">
      <c r="A215" s="179"/>
    </row>
    <row r="216" spans="1:2">
      <c r="A216" s="179"/>
    </row>
    <row r="217" spans="1:2">
      <c r="A217" s="179"/>
    </row>
    <row r="218" spans="1:2">
      <c r="A218" s="179"/>
    </row>
    <row r="219" spans="1:2">
      <c r="A219" s="179"/>
      <c r="B219" s="184"/>
    </row>
    <row r="220" spans="1:2">
      <c r="A220" s="179"/>
    </row>
    <row r="221" spans="1:2">
      <c r="A221" s="179"/>
    </row>
    <row r="222" spans="1:2">
      <c r="A222" s="179"/>
    </row>
    <row r="223" spans="1:2">
      <c r="B223" s="183"/>
    </row>
    <row r="224" spans="1:2">
      <c r="B224" s="183"/>
    </row>
    <row r="225" spans="1:2">
      <c r="B225" s="183"/>
    </row>
    <row r="226" spans="1:2">
      <c r="B226" s="183"/>
    </row>
    <row r="227" spans="1:2">
      <c r="B227" s="182"/>
    </row>
    <row r="228" spans="1:2">
      <c r="B228" s="183"/>
    </row>
    <row r="229" spans="1:2">
      <c r="A229" s="179"/>
    </row>
    <row r="230" spans="1:2">
      <c r="A230" s="179"/>
    </row>
    <row r="231" spans="1:2">
      <c r="A231" s="179"/>
    </row>
    <row r="232" spans="1:2">
      <c r="A232" s="179"/>
    </row>
    <row r="233" spans="1:2">
      <c r="A233" s="179"/>
    </row>
    <row r="234" spans="1:2">
      <c r="A234" s="179"/>
    </row>
    <row r="235" spans="1:2">
      <c r="A235" s="179"/>
    </row>
    <row r="236" spans="1:2">
      <c r="A236" s="179"/>
    </row>
    <row r="237" spans="1:2">
      <c r="A237" s="179"/>
    </row>
    <row r="238" spans="1:2">
      <c r="A238" s="179"/>
    </row>
    <row r="239" spans="1:2">
      <c r="A239" s="179"/>
    </row>
    <row r="240" spans="1:2">
      <c r="A240" s="179"/>
    </row>
    <row r="241" spans="1:1">
      <c r="A241" s="179"/>
    </row>
    <row r="242" spans="1:1">
      <c r="A242" s="179"/>
    </row>
    <row r="243" spans="1:1">
      <c r="A243" s="179"/>
    </row>
    <row r="244" spans="1:1">
      <c r="A244" s="179"/>
    </row>
    <row r="245" spans="1:1">
      <c r="A245" s="179"/>
    </row>
    <row r="246" spans="1:1">
      <c r="A246" s="179"/>
    </row>
    <row r="247" spans="1:1">
      <c r="A247" s="179"/>
    </row>
    <row r="248" spans="1:1">
      <c r="A248" s="179"/>
    </row>
    <row r="249" spans="1:1">
      <c r="A249" s="179"/>
    </row>
    <row r="250" spans="1:1">
      <c r="A250" s="179"/>
    </row>
    <row r="251" spans="1:1">
      <c r="A251" s="179"/>
    </row>
    <row r="252" spans="1:1">
      <c r="A252" s="179"/>
    </row>
    <row r="253" spans="1:1">
      <c r="A253" s="179"/>
    </row>
    <row r="254" spans="1:1">
      <c r="A254" s="179"/>
    </row>
    <row r="255" spans="1:1">
      <c r="A255" s="179"/>
    </row>
    <row r="256" spans="1:1">
      <c r="A256" s="179"/>
    </row>
    <row r="257" spans="1:4">
      <c r="A257" s="179"/>
      <c r="B257" s="184"/>
    </row>
    <row r="258" spans="1:4">
      <c r="A258" s="179"/>
    </row>
    <row r="259" spans="1:4">
      <c r="A259" s="179"/>
    </row>
    <row r="260" spans="1:4">
      <c r="A260" s="179"/>
      <c r="B260" s="183"/>
    </row>
    <row r="261" spans="1:4">
      <c r="B261" s="183"/>
    </row>
    <row r="262" spans="1:4">
      <c r="A262" s="181"/>
      <c r="B262" s="180"/>
    </row>
    <row r="263" spans="1:4">
      <c r="B263" s="183"/>
    </row>
    <row r="264" spans="1:4">
      <c r="B264" s="183"/>
    </row>
    <row r="265" spans="1:4">
      <c r="B265" s="182"/>
    </row>
    <row r="266" spans="1:4" s="183" customFormat="1">
      <c r="A266" s="181"/>
      <c r="B266" s="180"/>
      <c r="C266" s="179"/>
      <c r="D266" s="179"/>
    </row>
    <row r="267" spans="1:4" s="183" customFormat="1">
      <c r="A267" s="179"/>
      <c r="B267" s="173"/>
      <c r="C267" s="179"/>
      <c r="D267" s="179"/>
    </row>
    <row r="268" spans="1:4" s="183" customFormat="1">
      <c r="A268" s="179"/>
      <c r="B268" s="173"/>
      <c r="C268" s="179"/>
      <c r="D268" s="179"/>
    </row>
    <row r="269" spans="1:4" s="183" customFormat="1">
      <c r="A269" s="179"/>
      <c r="B269" s="173"/>
      <c r="C269" s="179"/>
      <c r="D269" s="179"/>
    </row>
    <row r="270" spans="1:4" s="183" customFormat="1">
      <c r="A270" s="179"/>
      <c r="B270" s="173"/>
      <c r="C270" s="179"/>
      <c r="D270" s="179"/>
    </row>
    <row r="271" spans="1:4" s="183" customFormat="1">
      <c r="A271" s="179"/>
      <c r="B271" s="173"/>
      <c r="C271" s="179"/>
      <c r="D271" s="179"/>
    </row>
    <row r="272" spans="1:4">
      <c r="A272" s="179"/>
    </row>
    <row r="273" spans="1:4">
      <c r="A273" s="179"/>
    </row>
    <row r="274" spans="1:4">
      <c r="A274" s="179"/>
    </row>
    <row r="275" spans="1:4">
      <c r="A275" s="179"/>
    </row>
    <row r="276" spans="1:4">
      <c r="A276" s="179"/>
    </row>
    <row r="277" spans="1:4">
      <c r="A277" s="179"/>
      <c r="B277" s="184"/>
    </row>
    <row r="278" spans="1:4">
      <c r="A278" s="179"/>
    </row>
    <row r="279" spans="1:4">
      <c r="A279" s="179"/>
    </row>
    <row r="280" spans="1:4">
      <c r="A280" s="179"/>
    </row>
    <row r="281" spans="1:4">
      <c r="B281" s="183"/>
    </row>
    <row r="282" spans="1:4">
      <c r="A282" s="181"/>
      <c r="B282" s="180"/>
    </row>
    <row r="283" spans="1:4">
      <c r="B283" s="182"/>
      <c r="C283" s="185"/>
    </row>
    <row r="284" spans="1:4">
      <c r="B284" s="180"/>
      <c r="C284" s="185"/>
    </row>
    <row r="285" spans="1:4">
      <c r="B285" s="183"/>
      <c r="C285" s="185"/>
      <c r="D285" s="185"/>
    </row>
    <row r="286" spans="1:4">
      <c r="B286" s="183"/>
      <c r="C286" s="185"/>
      <c r="D286" s="185"/>
    </row>
    <row r="287" spans="1:4">
      <c r="B287" s="183"/>
      <c r="C287" s="185"/>
      <c r="D287" s="185"/>
    </row>
    <row r="288" spans="1:4">
      <c r="B288" s="183"/>
      <c r="C288" s="185"/>
      <c r="D288" s="185"/>
    </row>
    <row r="289" spans="1:4">
      <c r="B289" s="183"/>
      <c r="C289" s="185"/>
      <c r="D289" s="185"/>
    </row>
    <row r="290" spans="1:4">
      <c r="B290" s="183"/>
      <c r="C290" s="185"/>
      <c r="D290" s="185"/>
    </row>
    <row r="291" spans="1:4">
      <c r="B291" s="183"/>
      <c r="C291" s="185"/>
      <c r="D291" s="185"/>
    </row>
    <row r="292" spans="1:4">
      <c r="B292" s="183"/>
      <c r="C292" s="185"/>
      <c r="D292" s="185"/>
    </row>
    <row r="293" spans="1:4">
      <c r="B293" s="183"/>
      <c r="C293" s="185"/>
      <c r="D293" s="185"/>
    </row>
    <row r="294" spans="1:4">
      <c r="B294" s="183"/>
      <c r="D294" s="185"/>
    </row>
    <row r="295" spans="1:4">
      <c r="B295" s="183"/>
      <c r="D295" s="185"/>
    </row>
    <row r="296" spans="1:4">
      <c r="A296" s="179"/>
      <c r="B296" s="183"/>
      <c r="C296" s="185"/>
    </row>
    <row r="297" spans="1:4">
      <c r="A297" s="179"/>
      <c r="B297" s="183"/>
      <c r="C297" s="185"/>
    </row>
    <row r="298" spans="1:4" s="183" customFormat="1">
      <c r="A298" s="178"/>
      <c r="C298" s="185"/>
      <c r="D298" s="185"/>
    </row>
    <row r="299" spans="1:4" s="183" customFormat="1">
      <c r="A299" s="178"/>
      <c r="C299" s="185"/>
      <c r="D299" s="185"/>
    </row>
    <row r="300" spans="1:4" s="183" customFormat="1">
      <c r="A300" s="178"/>
      <c r="C300" s="185"/>
      <c r="D300" s="185"/>
    </row>
    <row r="301" spans="1:4" s="183" customFormat="1">
      <c r="A301" s="178"/>
      <c r="C301" s="185"/>
      <c r="D301" s="185"/>
    </row>
    <row r="302" spans="1:4" s="183" customFormat="1">
      <c r="A302" s="178"/>
      <c r="C302" s="185"/>
      <c r="D302" s="185"/>
    </row>
    <row r="303" spans="1:4" s="183" customFormat="1">
      <c r="A303" s="178"/>
      <c r="C303" s="185"/>
      <c r="D303" s="185"/>
    </row>
    <row r="304" spans="1:4" s="183" customFormat="1">
      <c r="A304" s="178"/>
      <c r="C304" s="179"/>
      <c r="D304" s="185"/>
    </row>
    <row r="305" spans="1:4" s="183" customFormat="1">
      <c r="A305" s="178"/>
      <c r="C305" s="185"/>
      <c r="D305" s="185"/>
    </row>
    <row r="307" spans="1:4" s="183" customFormat="1">
      <c r="A307" s="178"/>
      <c r="C307" s="185"/>
      <c r="D307" s="185"/>
    </row>
    <row r="309" spans="1:4" s="183" customFormat="1">
      <c r="A309" s="178"/>
      <c r="C309" s="179"/>
      <c r="D309" s="185"/>
    </row>
    <row r="311" spans="1:4">
      <c r="B311" s="180"/>
    </row>
    <row r="312" spans="1:4">
      <c r="B312" s="180"/>
    </row>
  </sheetData>
  <protectedRanges>
    <protectedRange sqref="C24:D25 D53 C27:D27 D29:D35 D37:D42 D48:D51 D56:D65" name="Obseg1_13_1_2"/>
    <protectedRange sqref="B24" name="Obseg1_1_1_1"/>
    <protectedRange sqref="C19:D20" name="Obseg1_13_1_3"/>
    <protectedRange sqref="B19:B20" name="Obseg1_1_1_2"/>
    <protectedRange sqref="B54" name="Obseg1_1_2"/>
    <protectedRange sqref="C54:D54" name="Obseg1_13_1_4"/>
    <protectedRange sqref="B49:B53 B63:B65" name="Obseg1_1_7"/>
    <protectedRange sqref="B17" name="Obseg1_1_3"/>
    <protectedRange sqref="C17:F17" name="Obseg1_13_1_5"/>
    <protectedRange sqref="B4" name="Obseg1_1_1_4"/>
    <protectedRange sqref="C4:D4" name="Obseg1_13_1_1_2"/>
    <protectedRange sqref="C44:D46" name="Obseg1_13_1_1"/>
    <protectedRange sqref="B45:B46" name="Obseg1_1_1_1_1"/>
    <protectedRange sqref="E44:F46" name="Obseg1_13_1_6_1_8"/>
    <protectedRange sqref="C47:D47" name="Obseg1_13_1_1_1"/>
    <protectedRange sqref="E47:H47" name="Obseg1_13_1_6_1_9"/>
    <protectedRange sqref="B9" name="Obseg1_51"/>
    <protectedRange sqref="B44" name="Obseg1_1_1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315"/>
  <sheetViews>
    <sheetView workbookViewId="0">
      <selection activeCell="E4" sqref="E4"/>
    </sheetView>
  </sheetViews>
  <sheetFormatPr defaultColWidth="10" defaultRowHeight="12.75"/>
  <cols>
    <col min="1" max="1" width="7" style="178" customWidth="1"/>
    <col min="2" max="2" width="40.42578125" style="173" customWidth="1"/>
    <col min="3" max="3" width="7.7109375" style="179" customWidth="1"/>
    <col min="4" max="4" width="8.28515625" style="179" customWidth="1"/>
    <col min="5" max="5" width="8.7109375" style="173" customWidth="1"/>
    <col min="6" max="6" width="18.28515625" style="173" customWidth="1"/>
    <col min="7" max="7" width="19.7109375" style="173" customWidth="1"/>
    <col min="8" max="8" width="20.28515625" style="173" customWidth="1"/>
    <col min="9" max="254" width="10" style="173"/>
    <col min="255" max="255" width="7" style="173" customWidth="1"/>
    <col min="256" max="256" width="56.85546875" style="173" customWidth="1"/>
    <col min="257" max="257" width="6.7109375" style="173" customWidth="1"/>
    <col min="258" max="258" width="7.28515625" style="173" bestFit="1" customWidth="1"/>
    <col min="259" max="260" width="15.5703125" style="173" bestFit="1" customWidth="1"/>
    <col min="261" max="510" width="10" style="173"/>
    <col min="511" max="511" width="7" style="173" customWidth="1"/>
    <col min="512" max="512" width="56.85546875" style="173" customWidth="1"/>
    <col min="513" max="513" width="6.7109375" style="173" customWidth="1"/>
    <col min="514" max="514" width="7.28515625" style="173" bestFit="1" customWidth="1"/>
    <col min="515" max="516" width="15.5703125" style="173" bestFit="1" customWidth="1"/>
    <col min="517" max="766" width="10" style="173"/>
    <col min="767" max="767" width="7" style="173" customWidth="1"/>
    <col min="768" max="768" width="56.85546875" style="173" customWidth="1"/>
    <col min="769" max="769" width="6.7109375" style="173" customWidth="1"/>
    <col min="770" max="770" width="7.28515625" style="173" bestFit="1" customWidth="1"/>
    <col min="771" max="772" width="15.5703125" style="173" bestFit="1" customWidth="1"/>
    <col min="773" max="1022" width="10" style="173"/>
    <col min="1023" max="1023" width="7" style="173" customWidth="1"/>
    <col min="1024" max="1024" width="56.85546875" style="173" customWidth="1"/>
    <col min="1025" max="1025" width="6.7109375" style="173" customWidth="1"/>
    <col min="1026" max="1026" width="7.28515625" style="173" bestFit="1" customWidth="1"/>
    <col min="1027" max="1028" width="15.5703125" style="173" bestFit="1" customWidth="1"/>
    <col min="1029" max="1278" width="10" style="173"/>
    <col min="1279" max="1279" width="7" style="173" customWidth="1"/>
    <col min="1280" max="1280" width="56.85546875" style="173" customWidth="1"/>
    <col min="1281" max="1281" width="6.7109375" style="173" customWidth="1"/>
    <col min="1282" max="1282" width="7.28515625" style="173" bestFit="1" customWidth="1"/>
    <col min="1283" max="1284" width="15.5703125" style="173" bestFit="1" customWidth="1"/>
    <col min="1285" max="1534" width="10" style="173"/>
    <col min="1535" max="1535" width="7" style="173" customWidth="1"/>
    <col min="1536" max="1536" width="56.85546875" style="173" customWidth="1"/>
    <col min="1537" max="1537" width="6.7109375" style="173" customWidth="1"/>
    <col min="1538" max="1538" width="7.28515625" style="173" bestFit="1" customWidth="1"/>
    <col min="1539" max="1540" width="15.5703125" style="173" bestFit="1" customWidth="1"/>
    <col min="1541" max="1790" width="10" style="173"/>
    <col min="1791" max="1791" width="7" style="173" customWidth="1"/>
    <col min="1792" max="1792" width="56.85546875" style="173" customWidth="1"/>
    <col min="1793" max="1793" width="6.7109375" style="173" customWidth="1"/>
    <col min="1794" max="1794" width="7.28515625" style="173" bestFit="1" customWidth="1"/>
    <col min="1795" max="1796" width="15.5703125" style="173" bestFit="1" customWidth="1"/>
    <col min="1797" max="2046" width="10" style="173"/>
    <col min="2047" max="2047" width="7" style="173" customWidth="1"/>
    <col min="2048" max="2048" width="56.85546875" style="173" customWidth="1"/>
    <col min="2049" max="2049" width="6.7109375" style="173" customWidth="1"/>
    <col min="2050" max="2050" width="7.28515625" style="173" bestFit="1" customWidth="1"/>
    <col min="2051" max="2052" width="15.5703125" style="173" bestFit="1" customWidth="1"/>
    <col min="2053" max="2302" width="10" style="173"/>
    <col min="2303" max="2303" width="7" style="173" customWidth="1"/>
    <col min="2304" max="2304" width="56.85546875" style="173" customWidth="1"/>
    <col min="2305" max="2305" width="6.7109375" style="173" customWidth="1"/>
    <col min="2306" max="2306" width="7.28515625" style="173" bestFit="1" customWidth="1"/>
    <col min="2307" max="2308" width="15.5703125" style="173" bestFit="1" customWidth="1"/>
    <col min="2309" max="2558" width="10" style="173"/>
    <col min="2559" max="2559" width="7" style="173" customWidth="1"/>
    <col min="2560" max="2560" width="56.85546875" style="173" customWidth="1"/>
    <col min="2561" max="2561" width="6.7109375" style="173" customWidth="1"/>
    <col min="2562" max="2562" width="7.28515625" style="173" bestFit="1" customWidth="1"/>
    <col min="2563" max="2564" width="15.5703125" style="173" bestFit="1" customWidth="1"/>
    <col min="2565" max="2814" width="10" style="173"/>
    <col min="2815" max="2815" width="7" style="173" customWidth="1"/>
    <col min="2816" max="2816" width="56.85546875" style="173" customWidth="1"/>
    <col min="2817" max="2817" width="6.7109375" style="173" customWidth="1"/>
    <col min="2818" max="2818" width="7.28515625" style="173" bestFit="1" customWidth="1"/>
    <col min="2819" max="2820" width="15.5703125" style="173" bestFit="1" customWidth="1"/>
    <col min="2821" max="3070" width="10" style="173"/>
    <col min="3071" max="3071" width="7" style="173" customWidth="1"/>
    <col min="3072" max="3072" width="56.85546875" style="173" customWidth="1"/>
    <col min="3073" max="3073" width="6.7109375" style="173" customWidth="1"/>
    <col min="3074" max="3074" width="7.28515625" style="173" bestFit="1" customWidth="1"/>
    <col min="3075" max="3076" width="15.5703125" style="173" bestFit="1" customWidth="1"/>
    <col min="3077" max="3326" width="10" style="173"/>
    <col min="3327" max="3327" width="7" style="173" customWidth="1"/>
    <col min="3328" max="3328" width="56.85546875" style="173" customWidth="1"/>
    <col min="3329" max="3329" width="6.7109375" style="173" customWidth="1"/>
    <col min="3330" max="3330" width="7.28515625" style="173" bestFit="1" customWidth="1"/>
    <col min="3331" max="3332" width="15.5703125" style="173" bestFit="1" customWidth="1"/>
    <col min="3333" max="3582" width="10" style="173"/>
    <col min="3583" max="3583" width="7" style="173" customWidth="1"/>
    <col min="3584" max="3584" width="56.85546875" style="173" customWidth="1"/>
    <col min="3585" max="3585" width="6.7109375" style="173" customWidth="1"/>
    <col min="3586" max="3586" width="7.28515625" style="173" bestFit="1" customWidth="1"/>
    <col min="3587" max="3588" width="15.5703125" style="173" bestFit="1" customWidth="1"/>
    <col min="3589" max="3838" width="10" style="173"/>
    <col min="3839" max="3839" width="7" style="173" customWidth="1"/>
    <col min="3840" max="3840" width="56.85546875" style="173" customWidth="1"/>
    <col min="3841" max="3841" width="6.7109375" style="173" customWidth="1"/>
    <col min="3842" max="3842" width="7.28515625" style="173" bestFit="1" customWidth="1"/>
    <col min="3843" max="3844" width="15.5703125" style="173" bestFit="1" customWidth="1"/>
    <col min="3845" max="4094" width="10" style="173"/>
    <col min="4095" max="4095" width="7" style="173" customWidth="1"/>
    <col min="4096" max="4096" width="56.85546875" style="173" customWidth="1"/>
    <col min="4097" max="4097" width="6.7109375" style="173" customWidth="1"/>
    <col min="4098" max="4098" width="7.28515625" style="173" bestFit="1" customWidth="1"/>
    <col min="4099" max="4100" width="15.5703125" style="173" bestFit="1" customWidth="1"/>
    <col min="4101" max="4350" width="10" style="173"/>
    <col min="4351" max="4351" width="7" style="173" customWidth="1"/>
    <col min="4352" max="4352" width="56.85546875" style="173" customWidth="1"/>
    <col min="4353" max="4353" width="6.7109375" style="173" customWidth="1"/>
    <col min="4354" max="4354" width="7.28515625" style="173" bestFit="1" customWidth="1"/>
    <col min="4355" max="4356" width="15.5703125" style="173" bestFit="1" customWidth="1"/>
    <col min="4357" max="4606" width="10" style="173"/>
    <col min="4607" max="4607" width="7" style="173" customWidth="1"/>
    <col min="4608" max="4608" width="56.85546875" style="173" customWidth="1"/>
    <col min="4609" max="4609" width="6.7109375" style="173" customWidth="1"/>
    <col min="4610" max="4610" width="7.28515625" style="173" bestFit="1" customWidth="1"/>
    <col min="4611" max="4612" width="15.5703125" style="173" bestFit="1" customWidth="1"/>
    <col min="4613" max="4862" width="10" style="173"/>
    <col min="4863" max="4863" width="7" style="173" customWidth="1"/>
    <col min="4864" max="4864" width="56.85546875" style="173" customWidth="1"/>
    <col min="4865" max="4865" width="6.7109375" style="173" customWidth="1"/>
    <col min="4866" max="4866" width="7.28515625" style="173" bestFit="1" customWidth="1"/>
    <col min="4867" max="4868" width="15.5703125" style="173" bestFit="1" customWidth="1"/>
    <col min="4869" max="5118" width="10" style="173"/>
    <col min="5119" max="5119" width="7" style="173" customWidth="1"/>
    <col min="5120" max="5120" width="56.85546875" style="173" customWidth="1"/>
    <col min="5121" max="5121" width="6.7109375" style="173" customWidth="1"/>
    <col min="5122" max="5122" width="7.28515625" style="173" bestFit="1" customWidth="1"/>
    <col min="5123" max="5124" width="15.5703125" style="173" bestFit="1" customWidth="1"/>
    <col min="5125" max="5374" width="10" style="173"/>
    <col min="5375" max="5375" width="7" style="173" customWidth="1"/>
    <col min="5376" max="5376" width="56.85546875" style="173" customWidth="1"/>
    <col min="5377" max="5377" width="6.7109375" style="173" customWidth="1"/>
    <col min="5378" max="5378" width="7.28515625" style="173" bestFit="1" customWidth="1"/>
    <col min="5379" max="5380" width="15.5703125" style="173" bestFit="1" customWidth="1"/>
    <col min="5381" max="5630" width="10" style="173"/>
    <col min="5631" max="5631" width="7" style="173" customWidth="1"/>
    <col min="5632" max="5632" width="56.85546875" style="173" customWidth="1"/>
    <col min="5633" max="5633" width="6.7109375" style="173" customWidth="1"/>
    <col min="5634" max="5634" width="7.28515625" style="173" bestFit="1" customWidth="1"/>
    <col min="5635" max="5636" width="15.5703125" style="173" bestFit="1" customWidth="1"/>
    <col min="5637" max="5886" width="10" style="173"/>
    <col min="5887" max="5887" width="7" style="173" customWidth="1"/>
    <col min="5888" max="5888" width="56.85546875" style="173" customWidth="1"/>
    <col min="5889" max="5889" width="6.7109375" style="173" customWidth="1"/>
    <col min="5890" max="5890" width="7.28515625" style="173" bestFit="1" customWidth="1"/>
    <col min="5891" max="5892" width="15.5703125" style="173" bestFit="1" customWidth="1"/>
    <col min="5893" max="6142" width="10" style="173"/>
    <col min="6143" max="6143" width="7" style="173" customWidth="1"/>
    <col min="6144" max="6144" width="56.85546875" style="173" customWidth="1"/>
    <col min="6145" max="6145" width="6.7109375" style="173" customWidth="1"/>
    <col min="6146" max="6146" width="7.28515625" style="173" bestFit="1" customWidth="1"/>
    <col min="6147" max="6148" width="15.5703125" style="173" bestFit="1" customWidth="1"/>
    <col min="6149" max="6398" width="10" style="173"/>
    <col min="6399" max="6399" width="7" style="173" customWidth="1"/>
    <col min="6400" max="6400" width="56.85546875" style="173" customWidth="1"/>
    <col min="6401" max="6401" width="6.7109375" style="173" customWidth="1"/>
    <col min="6402" max="6402" width="7.28515625" style="173" bestFit="1" customWidth="1"/>
    <col min="6403" max="6404" width="15.5703125" style="173" bestFit="1" customWidth="1"/>
    <col min="6405" max="6654" width="10" style="173"/>
    <col min="6655" max="6655" width="7" style="173" customWidth="1"/>
    <col min="6656" max="6656" width="56.85546875" style="173" customWidth="1"/>
    <col min="6657" max="6657" width="6.7109375" style="173" customWidth="1"/>
    <col min="6658" max="6658" width="7.28515625" style="173" bestFit="1" customWidth="1"/>
    <col min="6659" max="6660" width="15.5703125" style="173" bestFit="1" customWidth="1"/>
    <col min="6661" max="6910" width="10" style="173"/>
    <col min="6911" max="6911" width="7" style="173" customWidth="1"/>
    <col min="6912" max="6912" width="56.85546875" style="173" customWidth="1"/>
    <col min="6913" max="6913" width="6.7109375" style="173" customWidth="1"/>
    <col min="6914" max="6914" width="7.28515625" style="173" bestFit="1" customWidth="1"/>
    <col min="6915" max="6916" width="15.5703125" style="173" bestFit="1" customWidth="1"/>
    <col min="6917" max="7166" width="10" style="173"/>
    <col min="7167" max="7167" width="7" style="173" customWidth="1"/>
    <col min="7168" max="7168" width="56.85546875" style="173" customWidth="1"/>
    <col min="7169" max="7169" width="6.7109375" style="173" customWidth="1"/>
    <col min="7170" max="7170" width="7.28515625" style="173" bestFit="1" customWidth="1"/>
    <col min="7171" max="7172" width="15.5703125" style="173" bestFit="1" customWidth="1"/>
    <col min="7173" max="7422" width="10" style="173"/>
    <col min="7423" max="7423" width="7" style="173" customWidth="1"/>
    <col min="7424" max="7424" width="56.85546875" style="173" customWidth="1"/>
    <col min="7425" max="7425" width="6.7109375" style="173" customWidth="1"/>
    <col min="7426" max="7426" width="7.28515625" style="173" bestFit="1" customWidth="1"/>
    <col min="7427" max="7428" width="15.5703125" style="173" bestFit="1" customWidth="1"/>
    <col min="7429" max="7678" width="10" style="173"/>
    <col min="7679" max="7679" width="7" style="173" customWidth="1"/>
    <col min="7680" max="7680" width="56.85546875" style="173" customWidth="1"/>
    <col min="7681" max="7681" width="6.7109375" style="173" customWidth="1"/>
    <col min="7682" max="7682" width="7.28515625" style="173" bestFit="1" customWidth="1"/>
    <col min="7683" max="7684" width="15.5703125" style="173" bestFit="1" customWidth="1"/>
    <col min="7685" max="7934" width="10" style="173"/>
    <col min="7935" max="7935" width="7" style="173" customWidth="1"/>
    <col min="7936" max="7936" width="56.85546875" style="173" customWidth="1"/>
    <col min="7937" max="7937" width="6.7109375" style="173" customWidth="1"/>
    <col min="7938" max="7938" width="7.28515625" style="173" bestFit="1" customWidth="1"/>
    <col min="7939" max="7940" width="15.5703125" style="173" bestFit="1" customWidth="1"/>
    <col min="7941" max="8190" width="10" style="173"/>
    <col min="8191" max="8191" width="7" style="173" customWidth="1"/>
    <col min="8192" max="8192" width="56.85546875" style="173" customWidth="1"/>
    <col min="8193" max="8193" width="6.7109375" style="173" customWidth="1"/>
    <col min="8194" max="8194" width="7.28515625" style="173" bestFit="1" customWidth="1"/>
    <col min="8195" max="8196" width="15.5703125" style="173" bestFit="1" customWidth="1"/>
    <col min="8197" max="8446" width="10" style="173"/>
    <col min="8447" max="8447" width="7" style="173" customWidth="1"/>
    <col min="8448" max="8448" width="56.85546875" style="173" customWidth="1"/>
    <col min="8449" max="8449" width="6.7109375" style="173" customWidth="1"/>
    <col min="8450" max="8450" width="7.28515625" style="173" bestFit="1" customWidth="1"/>
    <col min="8451" max="8452" width="15.5703125" style="173" bestFit="1" customWidth="1"/>
    <col min="8453" max="8702" width="10" style="173"/>
    <col min="8703" max="8703" width="7" style="173" customWidth="1"/>
    <col min="8704" max="8704" width="56.85546875" style="173" customWidth="1"/>
    <col min="8705" max="8705" width="6.7109375" style="173" customWidth="1"/>
    <col min="8706" max="8706" width="7.28515625" style="173" bestFit="1" customWidth="1"/>
    <col min="8707" max="8708" width="15.5703125" style="173" bestFit="1" customWidth="1"/>
    <col min="8709" max="8958" width="10" style="173"/>
    <col min="8959" max="8959" width="7" style="173" customWidth="1"/>
    <col min="8960" max="8960" width="56.85546875" style="173" customWidth="1"/>
    <col min="8961" max="8961" width="6.7109375" style="173" customWidth="1"/>
    <col min="8962" max="8962" width="7.28515625" style="173" bestFit="1" customWidth="1"/>
    <col min="8963" max="8964" width="15.5703125" style="173" bestFit="1" customWidth="1"/>
    <col min="8965" max="9214" width="10" style="173"/>
    <col min="9215" max="9215" width="7" style="173" customWidth="1"/>
    <col min="9216" max="9216" width="56.85546875" style="173" customWidth="1"/>
    <col min="9217" max="9217" width="6.7109375" style="173" customWidth="1"/>
    <col min="9218" max="9218" width="7.28515625" style="173" bestFit="1" customWidth="1"/>
    <col min="9219" max="9220" width="15.5703125" style="173" bestFit="1" customWidth="1"/>
    <col min="9221" max="9470" width="10" style="173"/>
    <col min="9471" max="9471" width="7" style="173" customWidth="1"/>
    <col min="9472" max="9472" width="56.85546875" style="173" customWidth="1"/>
    <col min="9473" max="9473" width="6.7109375" style="173" customWidth="1"/>
    <col min="9474" max="9474" width="7.28515625" style="173" bestFit="1" customWidth="1"/>
    <col min="9475" max="9476" width="15.5703125" style="173" bestFit="1" customWidth="1"/>
    <col min="9477" max="9726" width="10" style="173"/>
    <col min="9727" max="9727" width="7" style="173" customWidth="1"/>
    <col min="9728" max="9728" width="56.85546875" style="173" customWidth="1"/>
    <col min="9729" max="9729" width="6.7109375" style="173" customWidth="1"/>
    <col min="9730" max="9730" width="7.28515625" style="173" bestFit="1" customWidth="1"/>
    <col min="9731" max="9732" width="15.5703125" style="173" bestFit="1" customWidth="1"/>
    <col min="9733" max="9982" width="10" style="173"/>
    <col min="9983" max="9983" width="7" style="173" customWidth="1"/>
    <col min="9984" max="9984" width="56.85546875" style="173" customWidth="1"/>
    <col min="9985" max="9985" width="6.7109375" style="173" customWidth="1"/>
    <col min="9986" max="9986" width="7.28515625" style="173" bestFit="1" customWidth="1"/>
    <col min="9987" max="9988" width="15.5703125" style="173" bestFit="1" customWidth="1"/>
    <col min="9989" max="10238" width="10" style="173"/>
    <col min="10239" max="10239" width="7" style="173" customWidth="1"/>
    <col min="10240" max="10240" width="56.85546875" style="173" customWidth="1"/>
    <col min="10241" max="10241" width="6.7109375" style="173" customWidth="1"/>
    <col min="10242" max="10242" width="7.28515625" style="173" bestFit="1" customWidth="1"/>
    <col min="10243" max="10244" width="15.5703125" style="173" bestFit="1" customWidth="1"/>
    <col min="10245" max="10494" width="10" style="173"/>
    <col min="10495" max="10495" width="7" style="173" customWidth="1"/>
    <col min="10496" max="10496" width="56.85546875" style="173" customWidth="1"/>
    <col min="10497" max="10497" width="6.7109375" style="173" customWidth="1"/>
    <col min="10498" max="10498" width="7.28515625" style="173" bestFit="1" customWidth="1"/>
    <col min="10499" max="10500" width="15.5703125" style="173" bestFit="1" customWidth="1"/>
    <col min="10501" max="10750" width="10" style="173"/>
    <col min="10751" max="10751" width="7" style="173" customWidth="1"/>
    <col min="10752" max="10752" width="56.85546875" style="173" customWidth="1"/>
    <col min="10753" max="10753" width="6.7109375" style="173" customWidth="1"/>
    <col min="10754" max="10754" width="7.28515625" style="173" bestFit="1" customWidth="1"/>
    <col min="10755" max="10756" width="15.5703125" style="173" bestFit="1" customWidth="1"/>
    <col min="10757" max="11006" width="10" style="173"/>
    <col min="11007" max="11007" width="7" style="173" customWidth="1"/>
    <col min="11008" max="11008" width="56.85546875" style="173" customWidth="1"/>
    <col min="11009" max="11009" width="6.7109375" style="173" customWidth="1"/>
    <col min="11010" max="11010" width="7.28515625" style="173" bestFit="1" customWidth="1"/>
    <col min="11011" max="11012" width="15.5703125" style="173" bestFit="1" customWidth="1"/>
    <col min="11013" max="11262" width="10" style="173"/>
    <col min="11263" max="11263" width="7" style="173" customWidth="1"/>
    <col min="11264" max="11264" width="56.85546875" style="173" customWidth="1"/>
    <col min="11265" max="11265" width="6.7109375" style="173" customWidth="1"/>
    <col min="11266" max="11266" width="7.28515625" style="173" bestFit="1" customWidth="1"/>
    <col min="11267" max="11268" width="15.5703125" style="173" bestFit="1" customWidth="1"/>
    <col min="11269" max="11518" width="10" style="173"/>
    <col min="11519" max="11519" width="7" style="173" customWidth="1"/>
    <col min="11520" max="11520" width="56.85546875" style="173" customWidth="1"/>
    <col min="11521" max="11521" width="6.7109375" style="173" customWidth="1"/>
    <col min="11522" max="11522" width="7.28515625" style="173" bestFit="1" customWidth="1"/>
    <col min="11523" max="11524" width="15.5703125" style="173" bestFit="1" customWidth="1"/>
    <col min="11525" max="11774" width="10" style="173"/>
    <col min="11775" max="11775" width="7" style="173" customWidth="1"/>
    <col min="11776" max="11776" width="56.85546875" style="173" customWidth="1"/>
    <col min="11777" max="11777" width="6.7109375" style="173" customWidth="1"/>
    <col min="11778" max="11778" width="7.28515625" style="173" bestFit="1" customWidth="1"/>
    <col min="11779" max="11780" width="15.5703125" style="173" bestFit="1" customWidth="1"/>
    <col min="11781" max="12030" width="10" style="173"/>
    <col min="12031" max="12031" width="7" style="173" customWidth="1"/>
    <col min="12032" max="12032" width="56.85546875" style="173" customWidth="1"/>
    <col min="12033" max="12033" width="6.7109375" style="173" customWidth="1"/>
    <col min="12034" max="12034" width="7.28515625" style="173" bestFit="1" customWidth="1"/>
    <col min="12035" max="12036" width="15.5703125" style="173" bestFit="1" customWidth="1"/>
    <col min="12037" max="12286" width="10" style="173"/>
    <col min="12287" max="12287" width="7" style="173" customWidth="1"/>
    <col min="12288" max="12288" width="56.85546875" style="173" customWidth="1"/>
    <col min="12289" max="12289" width="6.7109375" style="173" customWidth="1"/>
    <col min="12290" max="12290" width="7.28515625" style="173" bestFit="1" customWidth="1"/>
    <col min="12291" max="12292" width="15.5703125" style="173" bestFit="1" customWidth="1"/>
    <col min="12293" max="12542" width="10" style="173"/>
    <col min="12543" max="12543" width="7" style="173" customWidth="1"/>
    <col min="12544" max="12544" width="56.85546875" style="173" customWidth="1"/>
    <col min="12545" max="12545" width="6.7109375" style="173" customWidth="1"/>
    <col min="12546" max="12546" width="7.28515625" style="173" bestFit="1" customWidth="1"/>
    <col min="12547" max="12548" width="15.5703125" style="173" bestFit="1" customWidth="1"/>
    <col min="12549" max="12798" width="10" style="173"/>
    <col min="12799" max="12799" width="7" style="173" customWidth="1"/>
    <col min="12800" max="12800" width="56.85546875" style="173" customWidth="1"/>
    <col min="12801" max="12801" width="6.7109375" style="173" customWidth="1"/>
    <col min="12802" max="12802" width="7.28515625" style="173" bestFit="1" customWidth="1"/>
    <col min="12803" max="12804" width="15.5703125" style="173" bestFit="1" customWidth="1"/>
    <col min="12805" max="13054" width="10" style="173"/>
    <col min="13055" max="13055" width="7" style="173" customWidth="1"/>
    <col min="13056" max="13056" width="56.85546875" style="173" customWidth="1"/>
    <col min="13057" max="13057" width="6.7109375" style="173" customWidth="1"/>
    <col min="13058" max="13058" width="7.28515625" style="173" bestFit="1" customWidth="1"/>
    <col min="13059" max="13060" width="15.5703125" style="173" bestFit="1" customWidth="1"/>
    <col min="13061" max="13310" width="10" style="173"/>
    <col min="13311" max="13311" width="7" style="173" customWidth="1"/>
    <col min="13312" max="13312" width="56.85546875" style="173" customWidth="1"/>
    <col min="13313" max="13313" width="6.7109375" style="173" customWidth="1"/>
    <col min="13314" max="13314" width="7.28515625" style="173" bestFit="1" customWidth="1"/>
    <col min="13315" max="13316" width="15.5703125" style="173" bestFit="1" customWidth="1"/>
    <col min="13317" max="13566" width="10" style="173"/>
    <col min="13567" max="13567" width="7" style="173" customWidth="1"/>
    <col min="13568" max="13568" width="56.85546875" style="173" customWidth="1"/>
    <col min="13569" max="13569" width="6.7109375" style="173" customWidth="1"/>
    <col min="13570" max="13570" width="7.28515625" style="173" bestFit="1" customWidth="1"/>
    <col min="13571" max="13572" width="15.5703125" style="173" bestFit="1" customWidth="1"/>
    <col min="13573" max="13822" width="10" style="173"/>
    <col min="13823" max="13823" width="7" style="173" customWidth="1"/>
    <col min="13824" max="13824" width="56.85546875" style="173" customWidth="1"/>
    <col min="13825" max="13825" width="6.7109375" style="173" customWidth="1"/>
    <col min="13826" max="13826" width="7.28515625" style="173" bestFit="1" customWidth="1"/>
    <col min="13827" max="13828" width="15.5703125" style="173" bestFit="1" customWidth="1"/>
    <col min="13829" max="14078" width="10" style="173"/>
    <col min="14079" max="14079" width="7" style="173" customWidth="1"/>
    <col min="14080" max="14080" width="56.85546875" style="173" customWidth="1"/>
    <col min="14081" max="14081" width="6.7109375" style="173" customWidth="1"/>
    <col min="14082" max="14082" width="7.28515625" style="173" bestFit="1" customWidth="1"/>
    <col min="14083" max="14084" width="15.5703125" style="173" bestFit="1" customWidth="1"/>
    <col min="14085" max="14334" width="10" style="173"/>
    <col min="14335" max="14335" width="7" style="173" customWidth="1"/>
    <col min="14336" max="14336" width="56.85546875" style="173" customWidth="1"/>
    <col min="14337" max="14337" width="6.7109375" style="173" customWidth="1"/>
    <col min="14338" max="14338" width="7.28515625" style="173" bestFit="1" customWidth="1"/>
    <col min="14339" max="14340" width="15.5703125" style="173" bestFit="1" customWidth="1"/>
    <col min="14341" max="14590" width="10" style="173"/>
    <col min="14591" max="14591" width="7" style="173" customWidth="1"/>
    <col min="14592" max="14592" width="56.85546875" style="173" customWidth="1"/>
    <col min="14593" max="14593" width="6.7109375" style="173" customWidth="1"/>
    <col min="14594" max="14594" width="7.28515625" style="173" bestFit="1" customWidth="1"/>
    <col min="14595" max="14596" width="15.5703125" style="173" bestFit="1" customWidth="1"/>
    <col min="14597" max="14846" width="10" style="173"/>
    <col min="14847" max="14847" width="7" style="173" customWidth="1"/>
    <col min="14848" max="14848" width="56.85546875" style="173" customWidth="1"/>
    <col min="14849" max="14849" width="6.7109375" style="173" customWidth="1"/>
    <col min="14850" max="14850" width="7.28515625" style="173" bestFit="1" customWidth="1"/>
    <col min="14851" max="14852" width="15.5703125" style="173" bestFit="1" customWidth="1"/>
    <col min="14853" max="15102" width="10" style="173"/>
    <col min="15103" max="15103" width="7" style="173" customWidth="1"/>
    <col min="15104" max="15104" width="56.85546875" style="173" customWidth="1"/>
    <col min="15105" max="15105" width="6.7109375" style="173" customWidth="1"/>
    <col min="15106" max="15106" width="7.28515625" style="173" bestFit="1" customWidth="1"/>
    <col min="15107" max="15108" width="15.5703125" style="173" bestFit="1" customWidth="1"/>
    <col min="15109" max="15358" width="10" style="173"/>
    <col min="15359" max="15359" width="7" style="173" customWidth="1"/>
    <col min="15360" max="15360" width="56.85546875" style="173" customWidth="1"/>
    <col min="15361" max="15361" width="6.7109375" style="173" customWidth="1"/>
    <col min="15362" max="15362" width="7.28515625" style="173" bestFit="1" customWidth="1"/>
    <col min="15363" max="15364" width="15.5703125" style="173" bestFit="1" customWidth="1"/>
    <col min="15365" max="15614" width="10" style="173"/>
    <col min="15615" max="15615" width="7" style="173" customWidth="1"/>
    <col min="15616" max="15616" width="56.85546875" style="173" customWidth="1"/>
    <col min="15617" max="15617" width="6.7109375" style="173" customWidth="1"/>
    <col min="15618" max="15618" width="7.28515625" style="173" bestFit="1" customWidth="1"/>
    <col min="15619" max="15620" width="15.5703125" style="173" bestFit="1" customWidth="1"/>
    <col min="15621" max="15870" width="10" style="173"/>
    <col min="15871" max="15871" width="7" style="173" customWidth="1"/>
    <col min="15872" max="15872" width="56.85546875" style="173" customWidth="1"/>
    <col min="15873" max="15873" width="6.7109375" style="173" customWidth="1"/>
    <col min="15874" max="15874" width="7.28515625" style="173" bestFit="1" customWidth="1"/>
    <col min="15875" max="15876" width="15.5703125" style="173" bestFit="1" customWidth="1"/>
    <col min="15877" max="16126" width="10" style="173"/>
    <col min="16127" max="16127" width="7" style="173" customWidth="1"/>
    <col min="16128" max="16128" width="56.85546875" style="173" customWidth="1"/>
    <col min="16129" max="16129" width="6.7109375" style="173" customWidth="1"/>
    <col min="16130" max="16130" width="7.28515625" style="173" bestFit="1" customWidth="1"/>
    <col min="16131" max="16132" width="15.5703125" style="173" bestFit="1" customWidth="1"/>
    <col min="16133" max="16384" width="10" style="173"/>
  </cols>
  <sheetData>
    <row r="1" spans="1:8">
      <c r="B1" s="183" t="s">
        <v>328</v>
      </c>
    </row>
    <row r="3" spans="1:8" s="115" customFormat="1" ht="30" customHeight="1">
      <c r="A3" s="127" t="s">
        <v>216</v>
      </c>
      <c r="B3" s="141" t="s">
        <v>276</v>
      </c>
      <c r="C3" s="129" t="s">
        <v>217</v>
      </c>
      <c r="D3" s="130" t="s">
        <v>218</v>
      </c>
      <c r="E3" s="130" t="s">
        <v>219</v>
      </c>
      <c r="F3" s="167" t="s">
        <v>215</v>
      </c>
      <c r="G3" s="167" t="s">
        <v>329</v>
      </c>
      <c r="H3" s="167" t="s">
        <v>330</v>
      </c>
    </row>
    <row r="4" spans="1:8" s="117" customFormat="1" ht="39.6" customHeight="1">
      <c r="A4" s="132" t="s">
        <v>220</v>
      </c>
      <c r="B4" s="139" t="s">
        <v>277</v>
      </c>
      <c r="C4" s="140" t="s">
        <v>156</v>
      </c>
      <c r="D4" s="140">
        <v>5</v>
      </c>
      <c r="E4" s="136"/>
      <c r="F4" s="158">
        <f>D4*E4</f>
        <v>0</v>
      </c>
      <c r="G4" s="145">
        <f>+F4</f>
        <v>0</v>
      </c>
      <c r="H4" s="188">
        <f>+F4-G4</f>
        <v>0</v>
      </c>
    </row>
    <row r="5" spans="1:8" s="115" customFormat="1" ht="21" customHeight="1">
      <c r="A5" s="132" t="s">
        <v>222</v>
      </c>
      <c r="B5" s="168" t="s">
        <v>278</v>
      </c>
      <c r="C5" s="169" t="s">
        <v>11</v>
      </c>
      <c r="D5" s="169">
        <v>2</v>
      </c>
      <c r="E5" s="136"/>
      <c r="F5" s="158">
        <f t="shared" ref="F5:F15" si="0">D5*E5</f>
        <v>0</v>
      </c>
      <c r="G5" s="145">
        <f t="shared" ref="G5:G64" si="1">+F5</f>
        <v>0</v>
      </c>
      <c r="H5" s="188">
        <f t="shared" ref="H5:H65" si="2">+F5-G5</f>
        <v>0</v>
      </c>
    </row>
    <row r="6" spans="1:8" s="115" customFormat="1" ht="46.5" customHeight="1">
      <c r="A6" s="132"/>
      <c r="B6" s="168" t="s">
        <v>319</v>
      </c>
      <c r="C6" s="169"/>
      <c r="D6" s="169"/>
      <c r="E6" s="136"/>
      <c r="F6" s="158"/>
      <c r="G6" s="145"/>
      <c r="H6" s="188"/>
    </row>
    <row r="7" spans="1:8" s="115" customFormat="1" ht="39" customHeight="1">
      <c r="A7" s="169" t="s">
        <v>224</v>
      </c>
      <c r="B7" s="170" t="s">
        <v>280</v>
      </c>
      <c r="C7" s="169" t="s">
        <v>11</v>
      </c>
      <c r="D7" s="169">
        <v>1</v>
      </c>
      <c r="E7" s="136"/>
      <c r="F7" s="158">
        <f t="shared" si="0"/>
        <v>0</v>
      </c>
      <c r="G7" s="145">
        <f t="shared" si="1"/>
        <v>0</v>
      </c>
      <c r="H7" s="188">
        <f t="shared" si="2"/>
        <v>0</v>
      </c>
    </row>
    <row r="8" spans="1:8" s="115" customFormat="1" ht="30" customHeight="1">
      <c r="A8" s="169" t="s">
        <v>226</v>
      </c>
      <c r="B8" s="170" t="s">
        <v>281</v>
      </c>
      <c r="C8" s="169" t="s">
        <v>11</v>
      </c>
      <c r="D8" s="169">
        <v>2</v>
      </c>
      <c r="E8" s="136"/>
      <c r="F8" s="158">
        <f t="shared" si="0"/>
        <v>0</v>
      </c>
      <c r="G8" s="145">
        <f t="shared" si="1"/>
        <v>0</v>
      </c>
      <c r="H8" s="188">
        <f t="shared" si="2"/>
        <v>0</v>
      </c>
    </row>
    <row r="9" spans="1:8" s="115" customFormat="1" ht="55.5" customHeight="1">
      <c r="A9" s="169" t="s">
        <v>228</v>
      </c>
      <c r="B9" s="171" t="s">
        <v>282</v>
      </c>
      <c r="C9" s="169" t="s">
        <v>154</v>
      </c>
      <c r="D9" s="169">
        <v>1</v>
      </c>
      <c r="E9" s="136"/>
      <c r="F9" s="158">
        <f t="shared" si="0"/>
        <v>0</v>
      </c>
      <c r="G9" s="145">
        <f t="shared" si="1"/>
        <v>0</v>
      </c>
      <c r="H9" s="188">
        <f t="shared" si="2"/>
        <v>0</v>
      </c>
    </row>
    <row r="10" spans="1:8" ht="21" customHeight="1">
      <c r="A10" s="169"/>
      <c r="B10" s="141" t="s">
        <v>283</v>
      </c>
      <c r="C10" s="169"/>
      <c r="D10" s="169"/>
      <c r="E10" s="169"/>
      <c r="F10" s="172">
        <f>SUM(F4:F9)</f>
        <v>0</v>
      </c>
      <c r="G10" s="172">
        <f t="shared" ref="G10:H10" si="3">SUM(G4:G9)</f>
        <v>0</v>
      </c>
      <c r="H10" s="172">
        <f t="shared" si="3"/>
        <v>0</v>
      </c>
    </row>
    <row r="11" spans="1:8" s="115" customFormat="1" ht="21" customHeight="1">
      <c r="A11" s="169"/>
      <c r="B11" s="170"/>
      <c r="C11" s="169"/>
      <c r="D11" s="169"/>
      <c r="E11" s="136"/>
      <c r="F11" s="158"/>
      <c r="G11" s="145"/>
      <c r="H11" s="188"/>
    </row>
    <row r="12" spans="1:8" s="115" customFormat="1" ht="21" customHeight="1">
      <c r="A12" s="127" t="s">
        <v>232</v>
      </c>
      <c r="B12" s="174" t="s">
        <v>257</v>
      </c>
      <c r="C12" s="129"/>
      <c r="D12" s="130"/>
      <c r="E12" s="130"/>
      <c r="F12" s="167"/>
      <c r="G12" s="145"/>
      <c r="H12" s="188"/>
    </row>
    <row r="13" spans="1:8" ht="21" customHeight="1">
      <c r="A13" s="169" t="s">
        <v>220</v>
      </c>
      <c r="B13" s="170" t="s">
        <v>284</v>
      </c>
      <c r="C13" s="169" t="s">
        <v>156</v>
      </c>
      <c r="D13" s="169">
        <v>14</v>
      </c>
      <c r="E13" s="136"/>
      <c r="F13" s="158">
        <f t="shared" si="0"/>
        <v>0</v>
      </c>
      <c r="G13" s="145">
        <f t="shared" si="1"/>
        <v>0</v>
      </c>
      <c r="H13" s="188">
        <f t="shared" si="2"/>
        <v>0</v>
      </c>
    </row>
    <row r="14" spans="1:8" ht="21" customHeight="1">
      <c r="A14" s="169" t="s">
        <v>222</v>
      </c>
      <c r="B14" s="170" t="s">
        <v>285</v>
      </c>
      <c r="C14" s="169" t="s">
        <v>11</v>
      </c>
      <c r="D14" s="169">
        <v>4</v>
      </c>
      <c r="E14" s="136"/>
      <c r="F14" s="158">
        <f t="shared" si="0"/>
        <v>0</v>
      </c>
      <c r="G14" s="145">
        <f t="shared" si="1"/>
        <v>0</v>
      </c>
      <c r="H14" s="188">
        <f t="shared" si="2"/>
        <v>0</v>
      </c>
    </row>
    <row r="15" spans="1:8" ht="48.75" customHeight="1">
      <c r="A15" s="169" t="s">
        <v>224</v>
      </c>
      <c r="B15" s="175" t="s">
        <v>286</v>
      </c>
      <c r="C15" s="169" t="s">
        <v>11</v>
      </c>
      <c r="D15" s="169">
        <v>6</v>
      </c>
      <c r="E15" s="136"/>
      <c r="F15" s="158">
        <f t="shared" si="0"/>
        <v>0</v>
      </c>
      <c r="G15" s="145">
        <f t="shared" si="1"/>
        <v>0</v>
      </c>
      <c r="H15" s="188">
        <f t="shared" si="2"/>
        <v>0</v>
      </c>
    </row>
    <row r="16" spans="1:8" ht="21" customHeight="1">
      <c r="A16" s="169"/>
      <c r="B16" s="141" t="s">
        <v>260</v>
      </c>
      <c r="C16" s="169"/>
      <c r="D16" s="169"/>
      <c r="E16" s="169"/>
      <c r="F16" s="172">
        <f>SUM(F13:F15)</f>
        <v>0</v>
      </c>
      <c r="G16" s="172">
        <f t="shared" ref="G16:H16" si="4">SUM(G13:G15)</f>
        <v>0</v>
      </c>
      <c r="H16" s="172">
        <f t="shared" si="4"/>
        <v>0</v>
      </c>
    </row>
    <row r="17" spans="1:9" s="115" customFormat="1" ht="21" customHeight="1">
      <c r="A17" s="132"/>
      <c r="B17" s="142"/>
      <c r="C17" s="140"/>
      <c r="D17" s="140"/>
      <c r="E17" s="140"/>
      <c r="F17" s="140"/>
      <c r="G17" s="145"/>
      <c r="H17" s="188"/>
    </row>
    <row r="18" spans="1:9" s="115" customFormat="1" ht="21" customHeight="1">
      <c r="A18" s="127" t="s">
        <v>237</v>
      </c>
      <c r="B18" s="174" t="s">
        <v>320</v>
      </c>
      <c r="C18" s="129"/>
      <c r="D18" s="130"/>
      <c r="E18" s="130"/>
      <c r="F18" s="167"/>
      <c r="G18" s="145"/>
      <c r="H18" s="188"/>
    </row>
    <row r="19" spans="1:9" s="117" customFormat="1" ht="38.25" customHeight="1">
      <c r="A19" s="132"/>
      <c r="B19" s="143" t="s">
        <v>288</v>
      </c>
      <c r="C19" s="140"/>
      <c r="D19" s="140"/>
      <c r="E19" s="136"/>
      <c r="F19" s="158"/>
      <c r="G19" s="145"/>
      <c r="H19" s="188"/>
    </row>
    <row r="20" spans="1:9" s="117" customFormat="1" ht="47.25" customHeight="1">
      <c r="A20" s="132" t="s">
        <v>220</v>
      </c>
      <c r="B20" s="143" t="s">
        <v>289</v>
      </c>
      <c r="C20" s="140" t="s">
        <v>11</v>
      </c>
      <c r="D20" s="140">
        <v>1</v>
      </c>
      <c r="E20" s="136"/>
      <c r="F20" s="158">
        <f t="shared" ref="F20" si="5">D20*E20</f>
        <v>0</v>
      </c>
      <c r="G20" s="145">
        <f t="shared" si="1"/>
        <v>0</v>
      </c>
      <c r="H20" s="188">
        <f t="shared" si="2"/>
        <v>0</v>
      </c>
    </row>
    <row r="21" spans="1:9" ht="21" customHeight="1">
      <c r="A21" s="169"/>
      <c r="B21" s="141" t="s">
        <v>321</v>
      </c>
      <c r="C21" s="169"/>
      <c r="D21" s="169"/>
      <c r="E21" s="169"/>
      <c r="F21" s="172">
        <f>SUM(F19:F20)</f>
        <v>0</v>
      </c>
      <c r="G21" s="172">
        <f t="shared" ref="G21:H21" si="6">SUM(G19:G20)</f>
        <v>0</v>
      </c>
      <c r="H21" s="172">
        <f t="shared" si="6"/>
        <v>0</v>
      </c>
      <c r="I21" s="189"/>
    </row>
    <row r="22" spans="1:9" s="115" customFormat="1" ht="21" customHeight="1">
      <c r="A22" s="127"/>
      <c r="B22" s="174"/>
      <c r="C22" s="129"/>
      <c r="D22" s="130"/>
      <c r="E22" s="130"/>
      <c r="F22" s="167"/>
      <c r="G22" s="145"/>
      <c r="H22" s="188"/>
    </row>
    <row r="23" spans="1:9" s="115" customFormat="1" ht="21" customHeight="1">
      <c r="A23" s="127" t="s">
        <v>256</v>
      </c>
      <c r="B23" s="141" t="s">
        <v>291</v>
      </c>
      <c r="C23" s="129"/>
      <c r="D23" s="130"/>
      <c r="E23" s="130"/>
      <c r="F23" s="167"/>
      <c r="G23" s="145"/>
      <c r="H23" s="188"/>
    </row>
    <row r="24" spans="1:9" s="117" customFormat="1" ht="42" customHeight="1">
      <c r="A24" s="132" t="s">
        <v>220</v>
      </c>
      <c r="B24" s="143" t="s">
        <v>292</v>
      </c>
      <c r="C24" s="140" t="s">
        <v>11</v>
      </c>
      <c r="D24" s="140">
        <v>1</v>
      </c>
      <c r="E24" s="136"/>
      <c r="F24" s="158">
        <f>D24*E24</f>
        <v>0</v>
      </c>
      <c r="G24" s="145">
        <f t="shared" si="1"/>
        <v>0</v>
      </c>
      <c r="H24" s="188">
        <f t="shared" si="2"/>
        <v>0</v>
      </c>
    </row>
    <row r="25" spans="1:9" ht="40.5" customHeight="1">
      <c r="A25" s="169" t="s">
        <v>222</v>
      </c>
      <c r="B25" s="170" t="s">
        <v>293</v>
      </c>
      <c r="C25" s="140" t="s">
        <v>11</v>
      </c>
      <c r="D25" s="140">
        <v>2</v>
      </c>
      <c r="E25" s="136"/>
      <c r="F25" s="158">
        <f t="shared" ref="F25" si="7">D25*E25</f>
        <v>0</v>
      </c>
      <c r="G25" s="145">
        <f t="shared" si="1"/>
        <v>0</v>
      </c>
      <c r="H25" s="188">
        <f t="shared" si="2"/>
        <v>0</v>
      </c>
    </row>
    <row r="26" spans="1:9" ht="21" customHeight="1">
      <c r="A26" s="169"/>
      <c r="B26" s="174" t="s">
        <v>294</v>
      </c>
      <c r="C26" s="169"/>
      <c r="D26" s="169"/>
      <c r="E26" s="169"/>
      <c r="F26" s="172">
        <f>SUM(F24:F25)</f>
        <v>0</v>
      </c>
      <c r="G26" s="172">
        <f t="shared" ref="G26:H26" si="8">SUM(G24:G25)</f>
        <v>0</v>
      </c>
      <c r="H26" s="172">
        <f t="shared" si="8"/>
        <v>0</v>
      </c>
    </row>
    <row r="27" spans="1:9" ht="20.45" customHeight="1">
      <c r="A27" s="169"/>
      <c r="B27" s="170"/>
      <c r="C27" s="140"/>
      <c r="D27" s="140"/>
      <c r="E27" s="136"/>
      <c r="F27" s="158"/>
      <c r="G27" s="145"/>
      <c r="H27" s="188"/>
    </row>
    <row r="28" spans="1:9" s="115" customFormat="1" ht="21" customHeight="1">
      <c r="A28" s="127" t="s">
        <v>261</v>
      </c>
      <c r="B28" s="141" t="s">
        <v>322</v>
      </c>
      <c r="C28" s="129"/>
      <c r="D28" s="130"/>
      <c r="E28" s="130"/>
      <c r="F28" s="167"/>
      <c r="G28" s="145"/>
      <c r="H28" s="188"/>
    </row>
    <row r="29" spans="1:9" ht="94.5" customHeight="1">
      <c r="A29" s="169" t="s">
        <v>220</v>
      </c>
      <c r="B29" s="170" t="s">
        <v>296</v>
      </c>
      <c r="C29" s="144" t="s">
        <v>267</v>
      </c>
      <c r="D29" s="140">
        <v>1</v>
      </c>
      <c r="E29" s="136"/>
      <c r="F29" s="158">
        <f>D29*E29</f>
        <v>0</v>
      </c>
      <c r="G29" s="145">
        <f t="shared" si="1"/>
        <v>0</v>
      </c>
      <c r="H29" s="188">
        <f t="shared" si="2"/>
        <v>0</v>
      </c>
    </row>
    <row r="30" spans="1:9" ht="36" customHeight="1">
      <c r="A30" s="169"/>
      <c r="B30" s="170" t="s">
        <v>297</v>
      </c>
      <c r="C30" s="144"/>
      <c r="D30" s="140"/>
      <c r="E30" s="136"/>
      <c r="F30" s="158"/>
      <c r="G30" s="145">
        <f t="shared" si="1"/>
        <v>0</v>
      </c>
      <c r="H30" s="188">
        <f t="shared" si="2"/>
        <v>0</v>
      </c>
    </row>
    <row r="31" spans="1:9" ht="36" customHeight="1">
      <c r="A31" s="169"/>
      <c r="B31" s="170" t="s">
        <v>298</v>
      </c>
      <c r="C31" s="144"/>
      <c r="D31" s="140"/>
      <c r="E31" s="136"/>
      <c r="F31" s="158"/>
      <c r="G31" s="145">
        <f t="shared" si="1"/>
        <v>0</v>
      </c>
      <c r="H31" s="188">
        <f t="shared" si="2"/>
        <v>0</v>
      </c>
    </row>
    <row r="32" spans="1:9" ht="36" customHeight="1">
      <c r="A32" s="169"/>
      <c r="B32" s="170" t="s">
        <v>299</v>
      </c>
      <c r="C32" s="144"/>
      <c r="D32" s="140"/>
      <c r="E32" s="136"/>
      <c r="F32" s="158"/>
      <c r="G32" s="145">
        <f t="shared" si="1"/>
        <v>0</v>
      </c>
      <c r="H32" s="188">
        <f t="shared" si="2"/>
        <v>0</v>
      </c>
    </row>
    <row r="33" spans="1:8" ht="42" customHeight="1">
      <c r="A33" s="169"/>
      <c r="B33" s="170" t="s">
        <v>300</v>
      </c>
      <c r="C33" s="144"/>
      <c r="D33" s="140"/>
      <c r="E33" s="136"/>
      <c r="F33" s="158"/>
      <c r="G33" s="145">
        <f t="shared" si="1"/>
        <v>0</v>
      </c>
      <c r="H33" s="188">
        <f t="shared" si="2"/>
        <v>0</v>
      </c>
    </row>
    <row r="34" spans="1:8" ht="36" customHeight="1">
      <c r="A34" s="169"/>
      <c r="B34" s="170" t="s">
        <v>301</v>
      </c>
      <c r="C34" s="144"/>
      <c r="D34" s="140"/>
      <c r="E34" s="136"/>
      <c r="F34" s="158"/>
      <c r="G34" s="145">
        <f t="shared" si="1"/>
        <v>0</v>
      </c>
      <c r="H34" s="188">
        <f t="shared" si="2"/>
        <v>0</v>
      </c>
    </row>
    <row r="35" spans="1:8" ht="21" customHeight="1">
      <c r="A35" s="169"/>
      <c r="B35" s="170"/>
      <c r="C35" s="144"/>
      <c r="D35" s="140"/>
      <c r="E35" s="136"/>
      <c r="F35" s="158"/>
      <c r="G35" s="145">
        <f t="shared" si="1"/>
        <v>0</v>
      </c>
      <c r="H35" s="188">
        <f t="shared" si="2"/>
        <v>0</v>
      </c>
    </row>
    <row r="36" spans="1:8" s="115" customFormat="1" ht="21" customHeight="1">
      <c r="A36" s="127" t="s">
        <v>265</v>
      </c>
      <c r="B36" s="141" t="s">
        <v>302</v>
      </c>
      <c r="C36" s="129"/>
      <c r="D36" s="130"/>
      <c r="E36" s="130"/>
      <c r="F36" s="167"/>
      <c r="G36" s="145"/>
      <c r="H36" s="188"/>
    </row>
    <row r="37" spans="1:8" ht="42" customHeight="1">
      <c r="A37" s="169" t="s">
        <v>220</v>
      </c>
      <c r="B37" s="176" t="s">
        <v>303</v>
      </c>
      <c r="C37" s="144" t="s">
        <v>267</v>
      </c>
      <c r="D37" s="140">
        <v>1</v>
      </c>
      <c r="E37" s="136"/>
      <c r="F37" s="158">
        <f>D37*E37</f>
        <v>0</v>
      </c>
      <c r="G37" s="145">
        <f t="shared" si="1"/>
        <v>0</v>
      </c>
      <c r="H37" s="188">
        <f t="shared" si="2"/>
        <v>0</v>
      </c>
    </row>
    <row r="38" spans="1:8" ht="36" customHeight="1">
      <c r="A38" s="169"/>
      <c r="B38" s="176" t="s">
        <v>304</v>
      </c>
      <c r="C38" s="144"/>
      <c r="D38" s="140"/>
      <c r="E38" s="136"/>
      <c r="F38" s="158"/>
      <c r="G38" s="145">
        <f t="shared" si="1"/>
        <v>0</v>
      </c>
      <c r="H38" s="188">
        <f t="shared" si="2"/>
        <v>0</v>
      </c>
    </row>
    <row r="39" spans="1:8" ht="36" customHeight="1">
      <c r="A39" s="169"/>
      <c r="B39" s="176" t="s">
        <v>305</v>
      </c>
      <c r="C39" s="144"/>
      <c r="D39" s="140"/>
      <c r="E39" s="136"/>
      <c r="F39" s="158"/>
      <c r="G39" s="145">
        <f t="shared" si="1"/>
        <v>0</v>
      </c>
      <c r="H39" s="188">
        <f t="shared" si="2"/>
        <v>0</v>
      </c>
    </row>
    <row r="40" spans="1:8" ht="36" customHeight="1">
      <c r="A40" s="169"/>
      <c r="B40" s="176" t="s">
        <v>306</v>
      </c>
      <c r="C40" s="144"/>
      <c r="D40" s="140"/>
      <c r="E40" s="136"/>
      <c r="F40" s="158"/>
      <c r="G40" s="145">
        <f t="shared" si="1"/>
        <v>0</v>
      </c>
      <c r="H40" s="188">
        <f t="shared" si="2"/>
        <v>0</v>
      </c>
    </row>
    <row r="41" spans="1:8" ht="36" customHeight="1">
      <c r="A41" s="169"/>
      <c r="B41" s="176" t="s">
        <v>307</v>
      </c>
      <c r="C41" s="144"/>
      <c r="D41" s="140"/>
      <c r="E41" s="136"/>
      <c r="F41" s="158"/>
      <c r="G41" s="145">
        <f t="shared" si="1"/>
        <v>0</v>
      </c>
      <c r="H41" s="188">
        <f t="shared" si="2"/>
        <v>0</v>
      </c>
    </row>
    <row r="42" spans="1:8" ht="21" customHeight="1">
      <c r="A42" s="169"/>
      <c r="B42" s="176"/>
      <c r="C42" s="144"/>
      <c r="D42" s="140"/>
      <c r="E42" s="136"/>
      <c r="F42" s="158"/>
      <c r="G42" s="145">
        <f t="shared" si="1"/>
        <v>0</v>
      </c>
      <c r="H42" s="188">
        <f t="shared" si="2"/>
        <v>0</v>
      </c>
    </row>
    <row r="43" spans="1:8" s="117" customFormat="1" ht="21" customHeight="1">
      <c r="A43" s="127" t="s">
        <v>268</v>
      </c>
      <c r="B43" s="141" t="s">
        <v>262</v>
      </c>
      <c r="C43" s="129"/>
      <c r="D43" s="130"/>
      <c r="E43" s="130"/>
      <c r="F43" s="167"/>
      <c r="G43" s="145"/>
      <c r="H43" s="188"/>
    </row>
    <row r="44" spans="1:8" s="117" customFormat="1" ht="119.25" customHeight="1">
      <c r="A44" s="132" t="s">
        <v>220</v>
      </c>
      <c r="B44" s="133" t="s">
        <v>308</v>
      </c>
      <c r="C44" s="140" t="s">
        <v>156</v>
      </c>
      <c r="D44" s="140">
        <v>5</v>
      </c>
      <c r="E44" s="136"/>
      <c r="F44" s="158">
        <f>D44*E44</f>
        <v>0</v>
      </c>
      <c r="G44" s="145">
        <f t="shared" si="1"/>
        <v>0</v>
      </c>
      <c r="H44" s="188">
        <f t="shared" si="2"/>
        <v>0</v>
      </c>
    </row>
    <row r="45" spans="1:8" s="117" customFormat="1" ht="31.15" customHeight="1">
      <c r="A45" s="132" t="s">
        <v>222</v>
      </c>
      <c r="B45" s="133" t="s">
        <v>309</v>
      </c>
      <c r="C45" s="140" t="s">
        <v>156</v>
      </c>
      <c r="D45" s="140">
        <v>6</v>
      </c>
      <c r="E45" s="136"/>
      <c r="F45" s="158">
        <f>D45*E45</f>
        <v>0</v>
      </c>
      <c r="G45" s="145">
        <f t="shared" si="1"/>
        <v>0</v>
      </c>
      <c r="H45" s="188">
        <f t="shared" si="2"/>
        <v>0</v>
      </c>
    </row>
    <row r="46" spans="1:8" s="117" customFormat="1" ht="31.15" customHeight="1">
      <c r="A46" s="132" t="s">
        <v>224</v>
      </c>
      <c r="B46" s="133" t="s">
        <v>310</v>
      </c>
      <c r="C46" s="140" t="s">
        <v>156</v>
      </c>
      <c r="D46" s="140">
        <v>6</v>
      </c>
      <c r="E46" s="136"/>
      <c r="F46" s="158">
        <f>D46*E46</f>
        <v>0</v>
      </c>
      <c r="G46" s="145">
        <f t="shared" si="1"/>
        <v>0</v>
      </c>
      <c r="H46" s="188">
        <f t="shared" si="2"/>
        <v>0</v>
      </c>
    </row>
    <row r="47" spans="1:8" s="117" customFormat="1" ht="21" customHeight="1">
      <c r="A47" s="132"/>
      <c r="B47" s="141" t="s">
        <v>311</v>
      </c>
      <c r="C47" s="140"/>
      <c r="D47" s="140"/>
      <c r="E47" s="136"/>
      <c r="F47" s="177">
        <f>SUM(F44:F46)</f>
        <v>0</v>
      </c>
      <c r="G47" s="145">
        <f t="shared" si="1"/>
        <v>0</v>
      </c>
      <c r="H47" s="188">
        <f t="shared" si="2"/>
        <v>0</v>
      </c>
    </row>
    <row r="48" spans="1:8" ht="21" customHeight="1">
      <c r="A48" s="169"/>
      <c r="B48" s="170"/>
      <c r="C48" s="144"/>
      <c r="D48" s="140"/>
      <c r="E48" s="136"/>
      <c r="F48" s="158"/>
      <c r="G48" s="145"/>
      <c r="H48" s="188"/>
    </row>
    <row r="49" spans="1:8" s="117" customFormat="1" ht="25.15" customHeight="1">
      <c r="A49" s="127" t="s">
        <v>312</v>
      </c>
      <c r="B49" s="139" t="s">
        <v>313</v>
      </c>
      <c r="C49" s="144" t="s">
        <v>267</v>
      </c>
      <c r="D49" s="140">
        <v>1</v>
      </c>
      <c r="E49" s="136"/>
      <c r="F49" s="158">
        <f t="shared" ref="F49" si="9">D49*E49</f>
        <v>0</v>
      </c>
      <c r="G49" s="145">
        <f t="shared" si="1"/>
        <v>0</v>
      </c>
      <c r="H49" s="188">
        <f t="shared" si="2"/>
        <v>0</v>
      </c>
    </row>
    <row r="50" spans="1:8" s="117" customFormat="1" ht="25.15" customHeight="1">
      <c r="A50" s="127"/>
      <c r="B50" s="139"/>
      <c r="C50" s="144"/>
      <c r="D50" s="140"/>
      <c r="E50" s="136"/>
      <c r="F50" s="158"/>
      <c r="G50" s="145"/>
      <c r="H50" s="188"/>
    </row>
    <row r="51" spans="1:8" s="117" customFormat="1" ht="25.15" customHeight="1">
      <c r="A51" s="127" t="s">
        <v>314</v>
      </c>
      <c r="B51" s="203" t="s">
        <v>266</v>
      </c>
      <c r="C51" s="144" t="s">
        <v>267</v>
      </c>
      <c r="D51" s="140">
        <v>1</v>
      </c>
      <c r="E51" s="136"/>
      <c r="F51" s="158">
        <f t="shared" ref="F51:F53" si="10">D51*E51</f>
        <v>0</v>
      </c>
      <c r="G51" s="145">
        <f t="shared" si="1"/>
        <v>0</v>
      </c>
      <c r="H51" s="188">
        <f t="shared" si="2"/>
        <v>0</v>
      </c>
    </row>
    <row r="52" spans="1:8" s="117" customFormat="1" ht="21" customHeight="1">
      <c r="A52" s="132"/>
      <c r="B52" s="139"/>
      <c r="C52" s="144"/>
      <c r="D52" s="145"/>
      <c r="E52" s="136"/>
      <c r="F52" s="158"/>
      <c r="G52" s="145">
        <f t="shared" si="1"/>
        <v>0</v>
      </c>
      <c r="H52" s="188">
        <f t="shared" si="2"/>
        <v>0</v>
      </c>
    </row>
    <row r="53" spans="1:8" s="117" customFormat="1" ht="21" customHeight="1">
      <c r="A53" s="127" t="s">
        <v>315</v>
      </c>
      <c r="B53" s="190" t="s">
        <v>269</v>
      </c>
      <c r="C53" s="144" t="s">
        <v>267</v>
      </c>
      <c r="D53" s="140">
        <v>1</v>
      </c>
      <c r="E53" s="136"/>
      <c r="F53" s="158">
        <f t="shared" si="10"/>
        <v>0</v>
      </c>
      <c r="G53" s="145">
        <v>0</v>
      </c>
      <c r="H53" s="188">
        <f t="shared" si="2"/>
        <v>0</v>
      </c>
    </row>
    <row r="54" spans="1:8" s="117" customFormat="1" ht="21" customHeight="1">
      <c r="A54" s="132"/>
      <c r="B54" s="139"/>
      <c r="C54" s="140"/>
      <c r="D54" s="140"/>
      <c r="E54" s="136"/>
      <c r="F54" s="158"/>
      <c r="G54" s="145"/>
      <c r="H54" s="188"/>
    </row>
    <row r="55" spans="1:8" s="152" customFormat="1" ht="21" customHeight="1">
      <c r="A55" s="148"/>
      <c r="B55" s="149" t="s">
        <v>48</v>
      </c>
      <c r="C55" s="150"/>
      <c r="D55" s="151"/>
      <c r="E55" s="136"/>
      <c r="F55" s="158"/>
      <c r="G55" s="145"/>
      <c r="H55" s="188"/>
    </row>
    <row r="56" spans="1:8" s="117" customFormat="1" ht="21" customHeight="1">
      <c r="A56" s="132" t="s">
        <v>216</v>
      </c>
      <c r="B56" s="154" t="s">
        <v>316</v>
      </c>
      <c r="C56" s="144" t="s">
        <v>267</v>
      </c>
      <c r="D56" s="140">
        <v>1</v>
      </c>
      <c r="E56" s="136"/>
      <c r="F56" s="158">
        <f>F10</f>
        <v>0</v>
      </c>
      <c r="G56" s="145">
        <f t="shared" si="1"/>
        <v>0</v>
      </c>
      <c r="H56" s="188">
        <f t="shared" si="2"/>
        <v>0</v>
      </c>
    </row>
    <row r="57" spans="1:8" s="117" customFormat="1" ht="21" customHeight="1">
      <c r="A57" s="132" t="s">
        <v>232</v>
      </c>
      <c r="B57" s="154" t="s">
        <v>272</v>
      </c>
      <c r="C57" s="144" t="s">
        <v>267</v>
      </c>
      <c r="D57" s="140">
        <v>1</v>
      </c>
      <c r="E57" s="136"/>
      <c r="F57" s="158">
        <f>F16</f>
        <v>0</v>
      </c>
      <c r="G57" s="145">
        <f t="shared" si="1"/>
        <v>0</v>
      </c>
      <c r="H57" s="188">
        <f t="shared" si="2"/>
        <v>0</v>
      </c>
    </row>
    <row r="58" spans="1:8" s="117" customFormat="1" ht="21" customHeight="1">
      <c r="A58" s="132" t="s">
        <v>237</v>
      </c>
      <c r="B58" s="170" t="s">
        <v>320</v>
      </c>
      <c r="C58" s="144" t="s">
        <v>267</v>
      </c>
      <c r="D58" s="140">
        <v>1</v>
      </c>
      <c r="E58" s="136"/>
      <c r="F58" s="158">
        <f>F21</f>
        <v>0</v>
      </c>
      <c r="G58" s="145">
        <f t="shared" si="1"/>
        <v>0</v>
      </c>
      <c r="H58" s="188">
        <f t="shared" si="2"/>
        <v>0</v>
      </c>
    </row>
    <row r="59" spans="1:8" s="117" customFormat="1" ht="21" customHeight="1">
      <c r="A59" s="132" t="s">
        <v>256</v>
      </c>
      <c r="B59" s="154" t="s">
        <v>317</v>
      </c>
      <c r="C59" s="144" t="s">
        <v>267</v>
      </c>
      <c r="D59" s="140">
        <v>1</v>
      </c>
      <c r="E59" s="136"/>
      <c r="F59" s="158">
        <f>F26</f>
        <v>0</v>
      </c>
      <c r="G59" s="145">
        <f t="shared" si="1"/>
        <v>0</v>
      </c>
      <c r="H59" s="188">
        <f t="shared" si="2"/>
        <v>0</v>
      </c>
    </row>
    <row r="60" spans="1:8" s="117" customFormat="1" ht="21" customHeight="1">
      <c r="A60" s="132" t="s">
        <v>261</v>
      </c>
      <c r="B60" s="154" t="s">
        <v>322</v>
      </c>
      <c r="C60" s="144" t="s">
        <v>267</v>
      </c>
      <c r="D60" s="140">
        <v>1</v>
      </c>
      <c r="E60" s="136"/>
      <c r="F60" s="158">
        <f>F29</f>
        <v>0</v>
      </c>
      <c r="G60" s="145">
        <f t="shared" si="1"/>
        <v>0</v>
      </c>
      <c r="H60" s="188">
        <f t="shared" si="2"/>
        <v>0</v>
      </c>
    </row>
    <row r="61" spans="1:8" s="117" customFormat="1" ht="21" customHeight="1">
      <c r="A61" s="132" t="s">
        <v>265</v>
      </c>
      <c r="B61" s="154" t="s">
        <v>302</v>
      </c>
      <c r="C61" s="144" t="s">
        <v>267</v>
      </c>
      <c r="D61" s="140">
        <v>1</v>
      </c>
      <c r="E61" s="136"/>
      <c r="F61" s="158">
        <f>F37</f>
        <v>0</v>
      </c>
      <c r="G61" s="145">
        <f t="shared" si="1"/>
        <v>0</v>
      </c>
      <c r="H61" s="188">
        <f t="shared" si="2"/>
        <v>0</v>
      </c>
    </row>
    <row r="62" spans="1:8" s="117" customFormat="1" ht="21" customHeight="1">
      <c r="A62" s="132" t="s">
        <v>268</v>
      </c>
      <c r="B62" s="154" t="s">
        <v>262</v>
      </c>
      <c r="C62" s="144" t="s">
        <v>267</v>
      </c>
      <c r="D62" s="140">
        <v>1</v>
      </c>
      <c r="E62" s="136"/>
      <c r="F62" s="158">
        <f>F47</f>
        <v>0</v>
      </c>
      <c r="G62" s="145">
        <f t="shared" si="1"/>
        <v>0</v>
      </c>
      <c r="H62" s="188">
        <f t="shared" si="2"/>
        <v>0</v>
      </c>
    </row>
    <row r="63" spans="1:8" s="117" customFormat="1" ht="35.1" customHeight="1">
      <c r="A63" s="132" t="s">
        <v>312</v>
      </c>
      <c r="B63" s="139" t="s">
        <v>313</v>
      </c>
      <c r="C63" s="144" t="s">
        <v>267</v>
      </c>
      <c r="D63" s="140">
        <v>1</v>
      </c>
      <c r="E63" s="136"/>
      <c r="F63" s="158">
        <f>F49</f>
        <v>0</v>
      </c>
      <c r="G63" s="145">
        <f t="shared" si="1"/>
        <v>0</v>
      </c>
      <c r="H63" s="188">
        <f t="shared" si="2"/>
        <v>0</v>
      </c>
    </row>
    <row r="64" spans="1:8" s="117" customFormat="1" ht="35.1" customHeight="1">
      <c r="A64" s="132" t="s">
        <v>314</v>
      </c>
      <c r="B64" s="139" t="s">
        <v>266</v>
      </c>
      <c r="C64" s="144" t="s">
        <v>267</v>
      </c>
      <c r="D64" s="140">
        <v>1</v>
      </c>
      <c r="E64" s="136"/>
      <c r="F64" s="158">
        <f>F51</f>
        <v>0</v>
      </c>
      <c r="G64" s="145">
        <f t="shared" si="1"/>
        <v>0</v>
      </c>
      <c r="H64" s="188">
        <f t="shared" si="2"/>
        <v>0</v>
      </c>
    </row>
    <row r="65" spans="1:8" s="117" customFormat="1" ht="21" customHeight="1">
      <c r="A65" s="132" t="s">
        <v>315</v>
      </c>
      <c r="B65" s="190" t="s">
        <v>269</v>
      </c>
      <c r="C65" s="144" t="s">
        <v>267</v>
      </c>
      <c r="D65" s="140">
        <v>1</v>
      </c>
      <c r="E65" s="136"/>
      <c r="F65" s="158">
        <f>F53</f>
        <v>0</v>
      </c>
      <c r="G65" s="145">
        <v>0</v>
      </c>
      <c r="H65" s="188">
        <f t="shared" si="2"/>
        <v>0</v>
      </c>
    </row>
    <row r="66" spans="1:8" s="152" customFormat="1" ht="21" customHeight="1">
      <c r="A66" s="127"/>
      <c r="B66" s="141" t="s">
        <v>323</v>
      </c>
      <c r="C66" s="156"/>
      <c r="D66" s="157"/>
      <c r="E66" s="136"/>
      <c r="F66" s="177">
        <f>SUM(F56:F65)</f>
        <v>0</v>
      </c>
      <c r="G66" s="177">
        <f t="shared" ref="G66:H66" si="11">SUM(G56:G65)</f>
        <v>0</v>
      </c>
      <c r="H66" s="177">
        <f t="shared" si="11"/>
        <v>0</v>
      </c>
    </row>
    <row r="73" spans="1:8">
      <c r="B73" s="180"/>
    </row>
    <row r="74" spans="1:8">
      <c r="B74" s="180"/>
    </row>
    <row r="75" spans="1:8">
      <c r="A75" s="181"/>
      <c r="B75" s="180"/>
    </row>
    <row r="77" spans="1:8">
      <c r="A77" s="181"/>
    </row>
    <row r="78" spans="1:8">
      <c r="A78" s="181"/>
    </row>
    <row r="79" spans="1:8">
      <c r="A79" s="181"/>
    </row>
    <row r="80" spans="1:8">
      <c r="A80" s="181"/>
      <c r="B80" s="180"/>
    </row>
    <row r="81" spans="1:4">
      <c r="A81" s="181"/>
      <c r="B81" s="182"/>
    </row>
    <row r="82" spans="1:4">
      <c r="A82" s="181"/>
    </row>
    <row r="83" spans="1:4" s="183" customFormat="1">
      <c r="A83" s="178"/>
      <c r="B83" s="182"/>
      <c r="C83" s="179"/>
      <c r="D83" s="179"/>
    </row>
    <row r="84" spans="1:4">
      <c r="B84" s="183"/>
    </row>
    <row r="85" spans="1:4">
      <c r="B85" s="183"/>
    </row>
    <row r="86" spans="1:4">
      <c r="B86" s="183"/>
    </row>
    <row r="87" spans="1:4">
      <c r="B87" s="183"/>
    </row>
    <row r="89" spans="1:4">
      <c r="B89" s="183"/>
    </row>
    <row r="90" spans="1:4">
      <c r="B90" s="180"/>
    </row>
    <row r="91" spans="1:4">
      <c r="B91" s="180"/>
    </row>
    <row r="92" spans="1:4">
      <c r="B92" s="183"/>
    </row>
    <row r="94" spans="1:4">
      <c r="B94" s="183"/>
    </row>
    <row r="96" spans="1:4">
      <c r="B96" s="182"/>
    </row>
    <row r="97" spans="1:2">
      <c r="B97" s="182"/>
    </row>
    <row r="98" spans="1:2">
      <c r="B98" s="180"/>
    </row>
    <row r="99" spans="1:2">
      <c r="A99" s="181"/>
      <c r="B99" s="180"/>
    </row>
    <row r="100" spans="1:2">
      <c r="A100" s="181"/>
      <c r="B100" s="180"/>
    </row>
    <row r="101" spans="1:2">
      <c r="A101" s="181"/>
      <c r="B101" s="180"/>
    </row>
    <row r="102" spans="1:2">
      <c r="A102" s="181"/>
      <c r="B102" s="180"/>
    </row>
    <row r="103" spans="1:2">
      <c r="A103" s="181"/>
      <c r="B103" s="180"/>
    </row>
    <row r="104" spans="1:2">
      <c r="A104" s="181"/>
      <c r="B104" s="180"/>
    </row>
    <row r="105" spans="1:2">
      <c r="A105" s="181"/>
      <c r="B105" s="180"/>
    </row>
    <row r="106" spans="1:2">
      <c r="B106" s="180"/>
    </row>
    <row r="107" spans="1:2">
      <c r="B107" s="180"/>
    </row>
    <row r="108" spans="1:2">
      <c r="A108" s="181"/>
      <c r="B108" s="180"/>
    </row>
    <row r="109" spans="1:2">
      <c r="A109" s="181"/>
      <c r="B109" s="180"/>
    </row>
    <row r="110" spans="1:2">
      <c r="B110" s="180"/>
    </row>
    <row r="111" spans="1:2">
      <c r="A111" s="181"/>
      <c r="B111" s="180"/>
    </row>
    <row r="112" spans="1:2">
      <c r="B112" s="180"/>
    </row>
    <row r="123" spans="2:2">
      <c r="B123" s="180"/>
    </row>
    <row r="126" spans="2:2">
      <c r="B126" s="180"/>
    </row>
    <row r="128" spans="2:2">
      <c r="B128" s="180"/>
    </row>
    <row r="129" spans="2:2">
      <c r="B129" s="180"/>
    </row>
    <row r="130" spans="2:2">
      <c r="B130" s="183"/>
    </row>
    <row r="132" spans="2:2">
      <c r="B132" s="183"/>
    </row>
    <row r="134" spans="2:2">
      <c r="B134" s="182"/>
    </row>
    <row r="135" spans="2:2">
      <c r="B135" s="182"/>
    </row>
    <row r="137" spans="2:2">
      <c r="B137" s="180"/>
    </row>
    <row r="139" spans="2:2">
      <c r="B139" s="180"/>
    </row>
    <row r="142" spans="2:2">
      <c r="B142" s="180"/>
    </row>
    <row r="143" spans="2:2">
      <c r="B143" s="180"/>
    </row>
    <row r="144" spans="2:2">
      <c r="B144" s="183"/>
    </row>
    <row r="146" spans="2:2">
      <c r="B146" s="183"/>
    </row>
    <row r="148" spans="2:2">
      <c r="B148" s="182"/>
    </row>
    <row r="149" spans="2:2">
      <c r="B149" s="182"/>
    </row>
    <row r="151" spans="2:2">
      <c r="B151" s="180"/>
    </row>
    <row r="153" spans="2:2">
      <c r="B153" s="180"/>
    </row>
    <row r="154" spans="2:2">
      <c r="B154" s="180"/>
    </row>
    <row r="155" spans="2:2">
      <c r="B155" s="180"/>
    </row>
    <row r="156" spans="2:2">
      <c r="B156" s="183"/>
    </row>
    <row r="157" spans="2:2">
      <c r="B157" s="183"/>
    </row>
    <row r="158" spans="2:2">
      <c r="B158" s="183"/>
    </row>
    <row r="160" spans="2:2">
      <c r="B160" s="182"/>
    </row>
    <row r="161" spans="2:2">
      <c r="B161" s="182"/>
    </row>
    <row r="163" spans="2:2">
      <c r="B163" s="180"/>
    </row>
    <row r="165" spans="2:2">
      <c r="B165" s="180"/>
    </row>
    <row r="166" spans="2:2">
      <c r="B166" s="180"/>
    </row>
    <row r="167" spans="2:2">
      <c r="B167" s="180"/>
    </row>
    <row r="168" spans="2:2">
      <c r="B168" s="183"/>
    </row>
    <row r="169" spans="2:2">
      <c r="B169" s="183"/>
    </row>
    <row r="170" spans="2:2">
      <c r="B170" s="183"/>
    </row>
    <row r="172" spans="2:2">
      <c r="B172" s="182"/>
    </row>
    <row r="173" spans="2:2">
      <c r="B173" s="182"/>
    </row>
    <row r="175" spans="2:2">
      <c r="B175" s="180"/>
    </row>
    <row r="177" spans="1:2">
      <c r="B177" s="180"/>
    </row>
    <row r="180" spans="1:2">
      <c r="B180" s="180"/>
    </row>
    <row r="181" spans="1:2">
      <c r="B181" s="180"/>
    </row>
    <row r="182" spans="1:2">
      <c r="B182" s="183"/>
    </row>
    <row r="183" spans="1:2">
      <c r="B183" s="183"/>
    </row>
    <row r="184" spans="1:2">
      <c r="B184" s="183"/>
    </row>
    <row r="185" spans="1:2">
      <c r="B185" s="183"/>
    </row>
    <row r="186" spans="1:2">
      <c r="B186" s="183"/>
    </row>
    <row r="187" spans="1:2">
      <c r="B187" s="182"/>
    </row>
    <row r="188" spans="1:2">
      <c r="B188" s="183"/>
    </row>
    <row r="189" spans="1:2">
      <c r="A189" s="179"/>
    </row>
    <row r="190" spans="1:2">
      <c r="A190" s="179"/>
    </row>
    <row r="191" spans="1:2">
      <c r="A191" s="179"/>
    </row>
    <row r="192" spans="1:2">
      <c r="A192" s="179"/>
    </row>
    <row r="193" spans="1:1">
      <c r="A193" s="179"/>
    </row>
    <row r="194" spans="1:1">
      <c r="A194" s="179"/>
    </row>
    <row r="195" spans="1:1">
      <c r="A195" s="179"/>
    </row>
    <row r="196" spans="1:1">
      <c r="A196" s="179"/>
    </row>
    <row r="197" spans="1:1">
      <c r="A197" s="179"/>
    </row>
    <row r="198" spans="1:1">
      <c r="A198" s="179"/>
    </row>
    <row r="199" spans="1:1">
      <c r="A199" s="179"/>
    </row>
    <row r="200" spans="1:1">
      <c r="A200" s="179"/>
    </row>
    <row r="201" spans="1:1">
      <c r="A201" s="179"/>
    </row>
    <row r="202" spans="1:1">
      <c r="A202" s="179"/>
    </row>
    <row r="203" spans="1:1">
      <c r="A203" s="179"/>
    </row>
    <row r="204" spans="1:1">
      <c r="A204" s="179"/>
    </row>
    <row r="205" spans="1:1">
      <c r="A205" s="179"/>
    </row>
    <row r="206" spans="1:1">
      <c r="A206" s="179"/>
    </row>
    <row r="207" spans="1:1">
      <c r="A207" s="179"/>
    </row>
    <row r="208" spans="1:1">
      <c r="A208" s="179"/>
    </row>
    <row r="209" spans="1:2">
      <c r="A209" s="179"/>
    </row>
    <row r="210" spans="1:2">
      <c r="A210" s="179"/>
    </row>
    <row r="211" spans="1:2">
      <c r="A211" s="179"/>
    </row>
    <row r="212" spans="1:2">
      <c r="A212" s="179"/>
    </row>
    <row r="213" spans="1:2">
      <c r="A213" s="179"/>
    </row>
    <row r="214" spans="1:2">
      <c r="A214" s="179"/>
    </row>
    <row r="215" spans="1:2">
      <c r="A215" s="179"/>
    </row>
    <row r="216" spans="1:2">
      <c r="A216" s="179"/>
    </row>
    <row r="217" spans="1:2">
      <c r="A217" s="179"/>
    </row>
    <row r="218" spans="1:2">
      <c r="A218" s="179"/>
    </row>
    <row r="219" spans="1:2">
      <c r="A219" s="179"/>
    </row>
    <row r="220" spans="1:2">
      <c r="A220" s="179"/>
    </row>
    <row r="221" spans="1:2">
      <c r="A221" s="179"/>
    </row>
    <row r="222" spans="1:2">
      <c r="A222" s="179"/>
      <c r="B222" s="184"/>
    </row>
    <row r="223" spans="1:2">
      <c r="A223" s="179"/>
    </row>
    <row r="224" spans="1:2">
      <c r="A224" s="179"/>
    </row>
    <row r="225" spans="1:2">
      <c r="A225" s="179"/>
    </row>
    <row r="226" spans="1:2">
      <c r="B226" s="183"/>
    </row>
    <row r="227" spans="1:2">
      <c r="B227" s="183"/>
    </row>
    <row r="228" spans="1:2">
      <c r="B228" s="183"/>
    </row>
    <row r="229" spans="1:2">
      <c r="B229" s="183"/>
    </row>
    <row r="230" spans="1:2">
      <c r="B230" s="182"/>
    </row>
    <row r="231" spans="1:2">
      <c r="B231" s="183"/>
    </row>
    <row r="232" spans="1:2">
      <c r="A232" s="179"/>
    </row>
    <row r="233" spans="1:2">
      <c r="A233" s="179"/>
    </row>
    <row r="234" spans="1:2">
      <c r="A234" s="179"/>
    </row>
    <row r="235" spans="1:2">
      <c r="A235" s="179"/>
    </row>
    <row r="236" spans="1:2">
      <c r="A236" s="179"/>
    </row>
    <row r="237" spans="1:2">
      <c r="A237" s="179"/>
    </row>
    <row r="238" spans="1:2">
      <c r="A238" s="179"/>
    </row>
    <row r="239" spans="1:2">
      <c r="A239" s="179"/>
    </row>
    <row r="240" spans="1:2">
      <c r="A240" s="179"/>
    </row>
    <row r="241" spans="1:1">
      <c r="A241" s="179"/>
    </row>
    <row r="242" spans="1:1">
      <c r="A242" s="179"/>
    </row>
    <row r="243" spans="1:1">
      <c r="A243" s="179"/>
    </row>
    <row r="244" spans="1:1">
      <c r="A244" s="179"/>
    </row>
    <row r="245" spans="1:1">
      <c r="A245" s="179"/>
    </row>
    <row r="246" spans="1:1">
      <c r="A246" s="179"/>
    </row>
    <row r="247" spans="1:1">
      <c r="A247" s="179"/>
    </row>
    <row r="248" spans="1:1">
      <c r="A248" s="179"/>
    </row>
    <row r="249" spans="1:1">
      <c r="A249" s="179"/>
    </row>
    <row r="250" spans="1:1">
      <c r="A250" s="179"/>
    </row>
    <row r="251" spans="1:1">
      <c r="A251" s="179"/>
    </row>
    <row r="252" spans="1:1">
      <c r="A252" s="179"/>
    </row>
    <row r="253" spans="1:1">
      <c r="A253" s="179"/>
    </row>
    <row r="254" spans="1:1">
      <c r="A254" s="179"/>
    </row>
    <row r="255" spans="1:1">
      <c r="A255" s="179"/>
    </row>
    <row r="256" spans="1:1">
      <c r="A256" s="179"/>
    </row>
    <row r="257" spans="1:4">
      <c r="A257" s="179"/>
    </row>
    <row r="258" spans="1:4">
      <c r="A258" s="179"/>
    </row>
    <row r="259" spans="1:4">
      <c r="A259" s="179"/>
    </row>
    <row r="260" spans="1:4">
      <c r="A260" s="179"/>
      <c r="B260" s="184"/>
    </row>
    <row r="261" spans="1:4">
      <c r="A261" s="179"/>
    </row>
    <row r="262" spans="1:4">
      <c r="A262" s="179"/>
    </row>
    <row r="263" spans="1:4">
      <c r="A263" s="179"/>
      <c r="B263" s="183"/>
    </row>
    <row r="264" spans="1:4">
      <c r="B264" s="183"/>
    </row>
    <row r="265" spans="1:4">
      <c r="A265" s="181"/>
      <c r="B265" s="180"/>
    </row>
    <row r="266" spans="1:4">
      <c r="B266" s="183"/>
    </row>
    <row r="267" spans="1:4">
      <c r="B267" s="183"/>
    </row>
    <row r="268" spans="1:4">
      <c r="B268" s="182"/>
    </row>
    <row r="269" spans="1:4" s="183" customFormat="1">
      <c r="A269" s="181"/>
      <c r="B269" s="180"/>
      <c r="C269" s="179"/>
      <c r="D269" s="179"/>
    </row>
    <row r="270" spans="1:4" s="183" customFormat="1">
      <c r="A270" s="179"/>
      <c r="B270" s="173"/>
      <c r="C270" s="179"/>
      <c r="D270" s="179"/>
    </row>
    <row r="271" spans="1:4" s="183" customFormat="1">
      <c r="A271" s="179"/>
      <c r="B271" s="173"/>
      <c r="C271" s="179"/>
      <c r="D271" s="179"/>
    </row>
    <row r="272" spans="1:4" s="183" customFormat="1">
      <c r="A272" s="179"/>
      <c r="B272" s="173"/>
      <c r="C272" s="179"/>
      <c r="D272" s="179"/>
    </row>
    <row r="273" spans="1:4" s="183" customFormat="1">
      <c r="A273" s="179"/>
      <c r="B273" s="173"/>
      <c r="C273" s="179"/>
      <c r="D273" s="179"/>
    </row>
    <row r="274" spans="1:4" s="183" customFormat="1">
      <c r="A274" s="179"/>
      <c r="B274" s="173"/>
      <c r="C274" s="179"/>
      <c r="D274" s="179"/>
    </row>
    <row r="275" spans="1:4">
      <c r="A275" s="179"/>
    </row>
    <row r="276" spans="1:4">
      <c r="A276" s="179"/>
    </row>
    <row r="277" spans="1:4">
      <c r="A277" s="179"/>
    </row>
    <row r="278" spans="1:4">
      <c r="A278" s="179"/>
    </row>
    <row r="279" spans="1:4">
      <c r="A279" s="179"/>
    </row>
    <row r="280" spans="1:4">
      <c r="A280" s="179"/>
      <c r="B280" s="184"/>
    </row>
    <row r="281" spans="1:4">
      <c r="A281" s="179"/>
    </row>
    <row r="282" spans="1:4">
      <c r="A282" s="179"/>
    </row>
    <row r="283" spans="1:4">
      <c r="A283" s="179"/>
    </row>
    <row r="284" spans="1:4">
      <c r="B284" s="183"/>
    </row>
    <row r="285" spans="1:4">
      <c r="A285" s="181"/>
      <c r="B285" s="180"/>
    </row>
    <row r="286" spans="1:4">
      <c r="B286" s="182"/>
      <c r="C286" s="185"/>
    </row>
    <row r="287" spans="1:4">
      <c r="B287" s="180"/>
      <c r="C287" s="185"/>
    </row>
    <row r="288" spans="1:4">
      <c r="B288" s="183"/>
      <c r="C288" s="185"/>
      <c r="D288" s="185"/>
    </row>
    <row r="289" spans="1:4">
      <c r="B289" s="183"/>
      <c r="C289" s="185"/>
      <c r="D289" s="185"/>
    </row>
    <row r="290" spans="1:4">
      <c r="B290" s="183"/>
      <c r="C290" s="185"/>
      <c r="D290" s="185"/>
    </row>
    <row r="291" spans="1:4">
      <c r="B291" s="183"/>
      <c r="C291" s="185"/>
      <c r="D291" s="185"/>
    </row>
    <row r="292" spans="1:4">
      <c r="B292" s="183"/>
      <c r="C292" s="185"/>
      <c r="D292" s="185"/>
    </row>
    <row r="293" spans="1:4">
      <c r="B293" s="183"/>
      <c r="C293" s="185"/>
      <c r="D293" s="185"/>
    </row>
    <row r="294" spans="1:4">
      <c r="B294" s="183"/>
      <c r="C294" s="185"/>
      <c r="D294" s="185"/>
    </row>
    <row r="295" spans="1:4">
      <c r="B295" s="183"/>
      <c r="C295" s="185"/>
      <c r="D295" s="185"/>
    </row>
    <row r="296" spans="1:4">
      <c r="B296" s="183"/>
      <c r="C296" s="185"/>
      <c r="D296" s="185"/>
    </row>
    <row r="297" spans="1:4">
      <c r="B297" s="183"/>
      <c r="D297" s="185"/>
    </row>
    <row r="298" spans="1:4">
      <c r="B298" s="183"/>
      <c r="D298" s="185"/>
    </row>
    <row r="299" spans="1:4">
      <c r="A299" s="179"/>
      <c r="B299" s="183"/>
      <c r="C299" s="185"/>
    </row>
    <row r="300" spans="1:4">
      <c r="A300" s="179"/>
      <c r="B300" s="183"/>
      <c r="C300" s="185"/>
    </row>
    <row r="301" spans="1:4" s="183" customFormat="1">
      <c r="A301" s="178"/>
      <c r="C301" s="185"/>
      <c r="D301" s="185"/>
    </row>
    <row r="302" spans="1:4" s="183" customFormat="1">
      <c r="A302" s="178"/>
      <c r="C302" s="185"/>
      <c r="D302" s="185"/>
    </row>
    <row r="303" spans="1:4" s="183" customFormat="1">
      <c r="A303" s="178"/>
      <c r="C303" s="185"/>
      <c r="D303" s="185"/>
    </row>
    <row r="304" spans="1:4" s="183" customFormat="1">
      <c r="A304" s="178"/>
      <c r="C304" s="185"/>
      <c r="D304" s="185"/>
    </row>
    <row r="305" spans="1:4" s="183" customFormat="1">
      <c r="A305" s="178"/>
      <c r="C305" s="185"/>
      <c r="D305" s="185"/>
    </row>
    <row r="306" spans="1:4" s="183" customFormat="1">
      <c r="A306" s="178"/>
      <c r="C306" s="185"/>
      <c r="D306" s="185"/>
    </row>
    <row r="307" spans="1:4" s="183" customFormat="1">
      <c r="A307" s="178"/>
      <c r="C307" s="179"/>
      <c r="D307" s="185"/>
    </row>
    <row r="308" spans="1:4" s="183" customFormat="1">
      <c r="A308" s="178"/>
      <c r="C308" s="185"/>
      <c r="D308" s="185"/>
    </row>
    <row r="310" spans="1:4" s="183" customFormat="1">
      <c r="A310" s="178"/>
      <c r="C310" s="185"/>
      <c r="D310" s="185"/>
    </row>
    <row r="312" spans="1:4" s="183" customFormat="1">
      <c r="A312" s="178"/>
      <c r="C312" s="179"/>
      <c r="D312" s="185"/>
    </row>
    <row r="314" spans="1:4">
      <c r="B314" s="180"/>
    </row>
    <row r="315" spans="1:4">
      <c r="B315" s="180"/>
    </row>
  </sheetData>
  <protectedRanges>
    <protectedRange sqref="C24:D25 D53 C27:D27 D29:D35 D37:D42 D48:D51 D56:D65" name="Obseg1_13_1_2"/>
    <protectedRange sqref="B24" name="Obseg1_1_1_1"/>
    <protectedRange sqref="C19:D20" name="Obseg1_13_1_3"/>
    <protectedRange sqref="B19:B20" name="Obseg1_1_1_2"/>
    <protectedRange sqref="B54" name="Obseg1_1_2"/>
    <protectedRange sqref="C54:D54" name="Obseg1_13_1_4"/>
    <protectedRange sqref="B49:B53 B63:B65" name="Obseg1_1_7"/>
    <protectedRange sqref="B17" name="Obseg1_1_3"/>
    <protectedRange sqref="C17:F17" name="Obseg1_13_1_5"/>
    <protectedRange sqref="B4" name="Obseg1_1_1_4"/>
    <protectedRange sqref="C4:D4" name="Obseg1_13_1_1_2"/>
    <protectedRange sqref="C44:D46" name="Obseg1_13_1_1"/>
    <protectedRange sqref="B45:B46" name="Obseg1_1_1_1_1"/>
    <protectedRange sqref="E44:F46" name="Obseg1_13_1_6_1_8"/>
    <protectedRange sqref="C47:D47" name="Obseg1_13_1_1_1"/>
    <protectedRange sqref="E47:F47" name="Obseg1_13_1_6_1_9"/>
    <protectedRange sqref="B9" name="Obseg1_51"/>
    <protectedRange sqref="B44" name="Obseg1_1_1_1_1_1"/>
  </protectedRange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19</vt:i4>
      </vt:variant>
    </vt:vector>
  </HeadingPairs>
  <TitlesOfParts>
    <vt:vector size="44" baseType="lpstr">
      <vt:lpstr>SKUPNA</vt:lpstr>
      <vt:lpstr>REKAPITULACIJA</vt:lpstr>
      <vt:lpstr>FK1</vt:lpstr>
      <vt:lpstr>FK1.1</vt:lpstr>
      <vt:lpstr>FK1.2</vt:lpstr>
      <vt:lpstr>FK1.3</vt:lpstr>
      <vt:lpstr>FK1.4</vt:lpstr>
      <vt:lpstr>FK1.5</vt:lpstr>
      <vt:lpstr>FK1.6</vt:lpstr>
      <vt:lpstr>FK2</vt:lpstr>
      <vt:lpstr>FK2.1</vt:lpstr>
      <vt:lpstr>FK2.2</vt:lpstr>
      <vt:lpstr>FK2.3</vt:lpstr>
      <vt:lpstr>FK3</vt:lpstr>
      <vt:lpstr>FK3.1</vt:lpstr>
      <vt:lpstr>FK4</vt:lpstr>
      <vt:lpstr>FK4.1</vt:lpstr>
      <vt:lpstr>FK5</vt:lpstr>
      <vt:lpstr>TV1</vt:lpstr>
      <vt:lpstr>TV2</vt:lpstr>
      <vt:lpstr>Č1-Č2</vt:lpstr>
      <vt:lpstr>NN Priključek ČR1</vt:lpstr>
      <vt:lpstr>NN prikljujček ČR 2</vt:lpstr>
      <vt:lpstr>OPREMA ČR1</vt:lpstr>
      <vt:lpstr>OPREMA ČR2</vt:lpstr>
      <vt:lpstr>'Č1-Č2'!Tiskanje_naslovov</vt:lpstr>
      <vt:lpstr>'FK1'!Tiskanje_naslovov</vt:lpstr>
      <vt:lpstr>FK1.1!Tiskanje_naslovov</vt:lpstr>
      <vt:lpstr>FK1.2!Tiskanje_naslovov</vt:lpstr>
      <vt:lpstr>FK1.3!Tiskanje_naslovov</vt:lpstr>
      <vt:lpstr>FK1.4!Tiskanje_naslovov</vt:lpstr>
      <vt:lpstr>FK1.5!Tiskanje_naslovov</vt:lpstr>
      <vt:lpstr>FK1.6!Tiskanje_naslovov</vt:lpstr>
      <vt:lpstr>'FK2'!Tiskanje_naslovov</vt:lpstr>
      <vt:lpstr>FK2.1!Tiskanje_naslovov</vt:lpstr>
      <vt:lpstr>FK2.2!Tiskanje_naslovov</vt:lpstr>
      <vt:lpstr>FK2.3!Tiskanje_naslovov</vt:lpstr>
      <vt:lpstr>'FK3'!Tiskanje_naslovov</vt:lpstr>
      <vt:lpstr>FK3.1!Tiskanje_naslovov</vt:lpstr>
      <vt:lpstr>'FK4'!Tiskanje_naslovov</vt:lpstr>
      <vt:lpstr>FK4.1!Tiskanje_naslovov</vt:lpstr>
      <vt:lpstr>'FK5'!Tiskanje_naslovov</vt:lpstr>
      <vt:lpstr>'TV1'!Tiskanje_naslovov</vt:lpstr>
      <vt:lpstr>'TV2'!Tiskanje_naslovov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 Trojner</dc:creator>
  <cp:lastModifiedBy>Peter Kete</cp:lastModifiedBy>
  <cp:lastPrinted>2015-11-05T20:50:12Z</cp:lastPrinted>
  <dcterms:created xsi:type="dcterms:W3CDTF">2015-10-31T15:02:53Z</dcterms:created>
  <dcterms:modified xsi:type="dcterms:W3CDTF">2023-11-21T13:28:45Z</dcterms:modified>
</cp:coreProperties>
</file>